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codeName="ThisWorkbook" defaultThemeVersion="124226"/>
  <xr:revisionPtr revIDLastSave="0" documentId="13_ncr:1_{A68A91E7-7275-4CD9-AEFA-AA88D6F111AD}" xr6:coauthVersionLast="47" xr6:coauthVersionMax="47" xr10:uidLastSave="{00000000-0000-0000-0000-000000000000}"/>
  <bookViews>
    <workbookView xWindow="11235" yWindow="1305" windowWidth="19650" windowHeight="17820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Pol'!$A$1:$V$103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8" i="12" l="1"/>
  <c r="G100" i="12"/>
  <c r="G101" i="12"/>
  <c r="G102" i="12"/>
  <c r="G103" i="12"/>
  <c r="G104" i="12"/>
  <c r="G105" i="12"/>
  <c r="G106" i="12"/>
  <c r="G107" i="12"/>
  <c r="G99" i="12"/>
  <c r="G97" i="12"/>
  <c r="G90" i="12"/>
  <c r="G91" i="12"/>
  <c r="G92" i="12"/>
  <c r="G93" i="12"/>
  <c r="G94" i="12"/>
  <c r="G95" i="12"/>
  <c r="G96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68" i="12"/>
  <c r="G67" i="12"/>
  <c r="G57" i="12"/>
  <c r="G58" i="12"/>
  <c r="G59" i="12"/>
  <c r="G60" i="12"/>
  <c r="G61" i="12"/>
  <c r="G62" i="12"/>
  <c r="G63" i="12"/>
  <c r="G64" i="12"/>
  <c r="G65" i="12"/>
  <c r="G66" i="12"/>
  <c r="G56" i="12"/>
  <c r="G33" i="12"/>
  <c r="G32" i="12"/>
  <c r="G7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8" i="12"/>
  <c r="I62" i="1" l="1"/>
  <c r="I61" i="1" l="1"/>
  <c r="M100" i="12" l="1"/>
  <c r="M99" i="12"/>
  <c r="M92" i="12"/>
  <c r="M93" i="12"/>
  <c r="M97" i="12"/>
  <c r="M33" i="12"/>
  <c r="M68" i="12"/>
  <c r="I33" i="12"/>
  <c r="K33" i="12"/>
  <c r="O33" i="12"/>
  <c r="Q33" i="12"/>
  <c r="U33" i="12"/>
  <c r="I68" i="12"/>
  <c r="K68" i="12"/>
  <c r="O68" i="12"/>
  <c r="Q68" i="12"/>
  <c r="U68" i="12"/>
  <c r="I92" i="12"/>
  <c r="K92" i="12"/>
  <c r="O92" i="12"/>
  <c r="Q92" i="12"/>
  <c r="U92" i="12"/>
  <c r="I93" i="12"/>
  <c r="K93" i="12"/>
  <c r="O93" i="12"/>
  <c r="Q93" i="12"/>
  <c r="U93" i="12"/>
  <c r="I97" i="12"/>
  <c r="K97" i="12"/>
  <c r="O97" i="12"/>
  <c r="Q97" i="12"/>
  <c r="U97" i="12"/>
  <c r="I99" i="12"/>
  <c r="K99" i="12"/>
  <c r="O99" i="12"/>
  <c r="Q99" i="12"/>
  <c r="U99" i="12"/>
  <c r="I100" i="12"/>
  <c r="K100" i="12"/>
  <c r="O100" i="12"/>
  <c r="Q100" i="12"/>
  <c r="U100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I65" i="1" l="1"/>
  <c r="M98" i="12"/>
  <c r="I64" i="1"/>
  <c r="U98" i="12"/>
  <c r="O90" i="12"/>
  <c r="M32" i="12"/>
  <c r="I63" i="1"/>
  <c r="O32" i="12"/>
  <c r="Q67" i="12"/>
  <c r="I67" i="12"/>
  <c r="K32" i="12"/>
  <c r="K98" i="12"/>
  <c r="M67" i="12"/>
  <c r="Q98" i="12"/>
  <c r="I98" i="12"/>
  <c r="U32" i="12"/>
  <c r="U90" i="12"/>
  <c r="O67" i="12"/>
  <c r="Q90" i="12"/>
  <c r="K67" i="12"/>
  <c r="M90" i="12"/>
  <c r="K90" i="12"/>
  <c r="U67" i="12"/>
  <c r="Q32" i="12"/>
  <c r="I32" i="12"/>
  <c r="O98" i="12"/>
  <c r="I90" i="12"/>
  <c r="J39" i="1"/>
  <c r="J42" i="1" s="1"/>
  <c r="J40" i="1"/>
  <c r="I66" i="1" l="1"/>
  <c r="J62" i="1" l="1"/>
  <c r="J61" i="1"/>
  <c r="J64" i="1"/>
  <c r="I18" i="1"/>
  <c r="I21" i="1" s="1"/>
  <c r="G25" i="1" s="1"/>
  <c r="G26" i="1" s="1"/>
  <c r="G29" i="1" s="1"/>
  <c r="J63" i="1"/>
  <c r="J65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<sst xmlns="http://schemas.openxmlformats.org/spreadsheetml/2006/main" count="349" uniqueCount="215">
  <si>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</si>
  <si>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</si>
  <si>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</si>
  <si>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</si>
  <si>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</si>
  <si>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</si>
  <si>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</si>
  <si>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</si>
  <si>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</si>
  <si>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</si>
  <si>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</si>
  <si>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</si>
  <si>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</si>
  <si>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</si>
  <si>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</si>
  <si>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</si>
  <si>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</si>
  <si>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</si>
  <si>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</si>
  <si>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</si>
  <si>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</si>
  <si>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</si>
  <si>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</si>
  <si>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</si>
  <si>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</si>
  <si>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</si>
  <si>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</si>
  <si>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</si>
  <si>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</si>
  <si>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</si>
  <si>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</si>
  <si>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</si>
  <si>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</si>
  <si>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</si>
  <si>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</si>
  <si>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</si>
  <si>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</si>
  <si>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</si>
  <si>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</si>
  <si>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</si>
  <si>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</si>
  <si>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</si>
  <si>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</si>
  <si>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</si>
  <si>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</si>
  <si>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</si>
  <si>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</si>
  <si>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</si>
  <si>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</si>
  <si>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</si>
  <si>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</si>
  <si>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</si>
  <si>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</si>
  <si>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</si>
  <si>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</si>
  <si>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</si>
  <si>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</si>
  <si>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</si>
  <si>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</si>
  <si>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</si>
  <si>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</si>
  <si>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</si>
  <si>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</si>
  <si>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</si>
  <si>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</si>
  <si>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</si>
  <si>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</si>
  <si>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</si>
  <si>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</si>
  <si>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</si>
  <si>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</si>
  <si>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</si>
  <si>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</si>
  <si>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</si>
  <si>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</si>
  <si>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</si>
  <si>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</si>
  <si>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</si>
  <si>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</si>
  <si>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</si>
  <si>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</si>
  <si>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</si>
  <si>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</si>
  <si>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</si>
  <si>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</si>
  <si>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</si>
  <si>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</si>
  <si>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</si>
  <si>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</si>
  <si>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</si>
  <si>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</si>
  <si>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</si>
  <si>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</si>
  <si>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</si>
  <si>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</si>
  <si>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</si>
  <si>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</si>
  <si>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</si>
  <si>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</si>
  <si>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</si>
  <si>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</si>
  <si>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</si>
  <si>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</si>
  <si>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</si>
  <si>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</si>
  <si>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</si>
  <si>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</si>
  <si>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</si>
  <si>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</si>
  <si>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</si>
  <si>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</si>
  <si>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</si>
  <si>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</si>
  <si>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</si>
  <si>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</si>
  <si>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</si>
  <si>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</si>
  <si>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</si>
  <si>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</si>
  <si>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</si>
  <si>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</si>
  <si>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</si>
  <si>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</si>
  <si>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</si>
  <si>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</si>
  <si>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</si>
  <si>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</si>
  <si>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</si>
  <si>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</si>
  <si>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</si>
  <si>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</si>
  <si>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Vytýčení ostatních inž.sítí</t>
  </si>
  <si>
    <t>Zřízení varov.ohražení kolem výkopu</t>
  </si>
  <si>
    <t>Odvoz zeminy do vzdálenosti 20 km</t>
  </si>
  <si>
    <t>t</t>
  </si>
  <si>
    <t>Zříz.kab.lože z kop.písku š.do 50cm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</si>
  <si>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</si>
  <si>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</si>
  <si>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</si>
  <si>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</si>
  <si>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</si>
  <si>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</si>
  <si>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</si>
  <si>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</si>
  <si>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</si>
  <si>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</si>
  <si>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</si>
  <si>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</si>
  <si>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</si>
  <si>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</si>
  <si>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Baterie 18Ah, 12V, AGM,  nízky obsah výparů dle EN 50272-2</t>
  </si>
  <si>
    <t>Venkovní práce</t>
  </si>
  <si>
    <t>Zdvihací zařízení - plošina</t>
  </si>
  <si>
    <t>Výškové práce</t>
  </si>
  <si>
    <t>Forma kabelová na kabelu CYKY do 5x2,5</t>
  </si>
  <si>
    <t>Ukončení kabelu 5*2,5 smršťovací záklopkou</t>
  </si>
  <si>
    <t>Instalace kamery a integrace software do stávajícího systému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</si>
  <si>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</si>
  <si>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</si>
  <si>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</si>
  <si>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</si>
  <si>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</si>
  <si>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</si>
  <si>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</si>
  <si>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</si>
  <si>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</si>
  <si>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</si>
  <si>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</si>
  <si>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</si>
  <si>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</si>
  <si>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</si>
  <si>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</si>
  <si>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</si>
  <si>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</si>
  <si>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</si>
  <si>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</si>
  <si>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</si>
  <si>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</si>
  <si>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</si>
  <si>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</si>
  <si>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</si>
  <si>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</si>
  <si>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</si>
  <si>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</si>
  <si>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</si>
  <si>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</si>
  <si>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</si>
  <si>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 xml:space="preserve">   60200</t>
  </si>
  <si>
    <t>Konfigurace IPSEC tunelu, routerů</t>
  </si>
  <si>
    <t>Originální konzola pro otočnou kameru + držák na stožár</t>
  </si>
  <si>
    <t>Průmyslový Switch 2x1G  SFP, 4x ethernet  PoE+,++ 60W per port -40 - +70 °C</t>
  </si>
  <si>
    <t>Držák keystone na DIN lištu</t>
  </si>
  <si>
    <t>Patchcord SM SC-LC 1m duplex</t>
  </si>
  <si>
    <t>Optický pigtail 1m</t>
  </si>
  <si>
    <t>Ethernet Cable cat6 FTP PVC outdoor</t>
  </si>
  <si>
    <t>Rozvaděč ODF pro max 8 vláken</t>
  </si>
  <si>
    <t>Optická spojka včetně vybavení (držáky, kazety , ochrany svárů) pro 144f s portem pro výpich</t>
  </si>
  <si>
    <t>Rozvaděč pro technologii vyzbrojený - montáž na sloup</t>
  </si>
  <si>
    <t>Napájecí kabeláž 3x2,5</t>
  </si>
  <si>
    <t>Hloubení kabelové rýhy 45cm šir.,80cm hlub.,zem.tř.3</t>
  </si>
  <si>
    <t>Ruční zához rýhy 45cm šir.,80cm hlub.,zem.tř.3</t>
  </si>
  <si>
    <t>Rekonstrukce a výstavba MKDS -  lokalita Denisovy sady</t>
  </si>
  <si>
    <t>Popis rozpočtu:  Rekonstrukce a výstavba kamerového systému MČ Brno střed, lokalita Denisovy sady</t>
  </si>
  <si>
    <t>Zemnící pásek Fe Zn 30/4mm,   25kg/ balení</t>
  </si>
  <si>
    <t>Chránička KOPOFLEX 50mm</t>
  </si>
  <si>
    <t>Trubka korugovaná ohebná 25mm,  ÚV provedení</t>
  </si>
  <si>
    <t xml:space="preserve">Optický kabel 24vl.MM 62,5/125um </t>
  </si>
  <si>
    <t xml:space="preserve">SFP modul 0,3km MM  Cisco </t>
  </si>
  <si>
    <t>Patchcord MM SC-LC 1m duplex</t>
  </si>
  <si>
    <t>Rozvaděč KVZ 82 s podstavcem , jednodveřové provedení se zámkem</t>
  </si>
  <si>
    <t xml:space="preserve">  </t>
  </si>
  <si>
    <t>Průmyslový switch 10x 1G combo port -  SFP/1G T, L2 2x PSU, kruhová topologie</t>
  </si>
  <si>
    <t xml:space="preserve">Otočná kamera 1/2“ Full HD, 1080p , den/noc, IR přísvit </t>
  </si>
  <si>
    <t>IR přísvit pro kameru včetně licence</t>
  </si>
  <si>
    <t xml:space="preserve">Rekonstrukce kamerových bodů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</si>
</sst>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4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  <font>
      <sz val="8"/>
      <color theme="1"/>
      <name val="Arial CE"/>
      <family val="2"/>
      <charset val="238"/>
    </font>
    <font>
      <sz val="8"/>
      <color theme="1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96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39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9" fillId="0" borderId="29" xfId="29" applyNumberFormat="1" applyFont="1" applyBorder="1" applyAlignment="1">
      <alignment horizontal="center" wrapText="1"/>
    </xf>
    <xf numFmtId="166" fontId="39" fillId="0" borderId="36" xfId="29" applyNumberFormat="1" applyFont="1" applyBorder="1" applyAlignment="1">
      <alignment horizontal="right" wrapText="1"/>
    </xf>
    <xf numFmtId="166" fontId="39" fillId="0" borderId="36" xfId="29" applyNumberFormat="1" applyFont="1" applyBorder="1" applyAlignment="1">
      <alignment horizontal="right"/>
    </xf>
    <xf numFmtId="4" fontId="39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39" fillId="0" borderId="28" xfId="29" applyNumberFormat="1" applyFont="1" applyBorder="1" applyAlignment="1">
      <alignment horizontal="center" wrapText="1"/>
    </xf>
    <xf numFmtId="164" fontId="39" fillId="0" borderId="28" xfId="29" applyNumberFormat="1" applyFont="1" applyBorder="1" applyAlignment="1">
      <alignment horizontal="right" wrapText="1"/>
    </xf>
    <xf numFmtId="4" fontId="39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1" fillId="0" borderId="29" xfId="0" applyFont="1" applyBorder="1" applyAlignment="1">
      <alignment horizontal="center" vertical="top" shrinkToFit="1"/>
    </xf>
    <xf numFmtId="164" fontId="41" fillId="0" borderId="29" xfId="0" applyNumberFormat="1" applyFont="1" applyBorder="1" applyAlignment="1">
      <alignment vertical="top" shrinkToFit="1"/>
    </xf>
    <xf numFmtId="4" fontId="41" fillId="0" borderId="29" xfId="0" applyNumberFormat="1" applyFont="1" applyBorder="1" applyAlignment="1">
      <alignment vertical="top" shrinkToFit="1"/>
    </xf>
    <xf numFmtId="0" fontId="41" fillId="0" borderId="0" xfId="0" applyNumberFormat="1" applyFont="1" applyBorder="1" applyAlignment="1">
      <alignment horizontal="left" vertical="top" wrapText="1"/>
    </xf>
    <xf numFmtId="0" fontId="41" fillId="0" borderId="36" xfId="0" applyNumberFormat="1" applyFont="1" applyBorder="1" applyAlignment="1">
      <alignment horizontal="left" vertical="top" wrapText="1"/>
    </xf>
    <xf numFmtId="164" fontId="41" fillId="0" borderId="0" xfId="0" applyNumberFormat="1" applyFont="1" applyBorder="1" applyAlignment="1">
      <alignment vertical="top" shrinkToFit="1"/>
    </xf>
    <xf numFmtId="4" fontId="41" fillId="0" borderId="28" xfId="29" applyNumberFormat="1" applyFont="1" applyBorder="1" applyAlignment="1">
      <alignment vertical="top"/>
    </xf>
    <xf numFmtId="0" fontId="41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27" borderId="29" xfId="0" applyNumberFormat="1" applyFont="1" applyFill="1" applyBorder="1" applyAlignment="1">
      <alignment horizontal="left" vertical="top" wrapText="1"/>
    </xf>
    <xf numFmtId="0" fontId="41" fillId="27" borderId="29" xfId="0" applyNumberFormat="1" applyFont="1" applyFill="1" applyBorder="1" applyAlignment="1">
      <alignment horizontal="left" vertical="top" wrapText="1"/>
    </xf>
    <xf numFmtId="0" fontId="41" fillId="27" borderId="28" xfId="0" applyNumberFormat="1" applyFont="1" applyFill="1" applyBorder="1" applyAlignment="1">
      <alignment horizontal="left" vertical="top" wrapText="1"/>
    </xf>
    <xf numFmtId="0" fontId="41" fillId="27" borderId="28" xfId="29" applyFont="1" applyFill="1" applyBorder="1"/>
    <xf numFmtId="0" fontId="39" fillId="27" borderId="29" xfId="29" applyFont="1" applyFill="1" applyBorder="1"/>
    <xf numFmtId="0" fontId="39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0" fontId="41" fillId="0" borderId="29" xfId="0" applyFont="1" applyBorder="1" applyAlignment="1">
      <alignment horizontal="left" vertical="top" wrapText="1"/>
    </xf>
    <xf numFmtId="0" fontId="43" fillId="0" borderId="29" xfId="29" applyFont="1" applyFill="1" applyBorder="1"/>
    <xf numFmtId="167" fontId="43" fillId="0" borderId="29" xfId="29" applyNumberFormat="1" applyFont="1" applyFill="1" applyBorder="1" applyAlignment="1">
      <alignment horizontal="center" wrapText="1"/>
    </xf>
    <xf numFmtId="166" fontId="43" fillId="0" borderId="36" xfId="29" applyNumberFormat="1" applyFont="1" applyFill="1" applyBorder="1" applyAlignment="1">
      <alignment horizontal="right" wrapText="1"/>
    </xf>
    <xf numFmtId="4" fontId="43" fillId="0" borderId="29" xfId="29" applyNumberFormat="1" applyFont="1" applyFill="1" applyBorder="1" applyAlignment="1">
      <alignment vertical="top"/>
    </xf>
    <xf numFmtId="4" fontId="42" fillId="0" borderId="29" xfId="0" applyNumberFormat="1" applyFont="1" applyFill="1" applyBorder="1" applyAlignment="1">
      <alignment vertical="top" shrinkToFit="1"/>
    </xf>
    <xf numFmtId="4" fontId="42" fillId="0" borderId="28" xfId="0" applyNumberFormat="1" applyFont="1" applyFill="1" applyBorder="1" applyAlignment="1">
      <alignment vertical="top" shrinkToFit="1"/>
    </xf>
    <xf numFmtId="0" fontId="42" fillId="0" borderId="0" xfId="0" applyFont="1" applyFill="1"/>
    <xf numFmtId="0" fontId="41" fillId="0" borderId="28" xfId="0" applyNumberFormat="1" applyFont="1" applyBorder="1" applyAlignment="1">
      <alignment horizontal="center" vertical="top" wrapText="1"/>
    </xf>
    <xf numFmtId="0" fontId="18" fillId="0" borderId="36" xfId="0" applyNumberFormat="1" applyFont="1" applyBorder="1" applyAlignment="1">
      <alignment horizontal="left" vertical="top" wrapText="1"/>
    </xf>
    <xf numFmtId="0" fontId="18" fillId="0" borderId="36" xfId="0" applyFont="1" applyBorder="1" applyAlignment="1">
      <alignment vertical="top"/>
    </xf>
    <xf numFmtId="0" fontId="18" fillId="0" borderId="29" xfId="0" applyNumberFormat="1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RV-APL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45" t="s">
        <v>41</v>
      </c>
      <c r="B2" s="245"/>
      <c r="C2" s="245"/>
      <c r="D2" s="245"/>
      <c r="E2" s="245"/>
      <c r="F2" s="245"/>
      <c r="G2" s="24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9"/>
  <sheetViews>
    <sheetView showGridLines="0" tabSelected="1" topLeftCell="B1" zoomScaleNormal="100" zoomScaleSheetLayoutView="75" workbookViewId="0">
      <selection activeCell="F57" sqref="F5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71" t="s">
        <v>4</v>
      </c>
      <c r="C1" s="272"/>
      <c r="D1" s="272"/>
      <c r="E1" s="272"/>
      <c r="F1" s="272"/>
      <c r="G1" s="272"/>
      <c r="H1" s="272"/>
      <c r="I1" s="272"/>
      <c r="J1" s="273"/>
    </row>
    <row r="2" spans="1:15" ht="23.25" customHeight="1" x14ac:dyDescent="0.2">
      <c r="A2" s="4"/>
      <c r="B2" s="83" t="s">
        <v>24</v>
      </c>
      <c r="C2" s="84"/>
      <c r="D2" s="85" t="s">
        <v>47</v>
      </c>
      <c r="E2" s="211" t="s">
        <v>201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45</v>
      </c>
      <c r="C3" s="84"/>
      <c r="D3" s="90" t="s">
        <v>43</v>
      </c>
      <c r="E3" s="212" t="s">
        <v>214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46</v>
      </c>
      <c r="C4" s="95"/>
      <c r="D4" s="96" t="s">
        <v>43</v>
      </c>
      <c r="E4" s="213" t="s">
        <v>214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52</v>
      </c>
      <c r="J6" s="11"/>
    </row>
    <row r="7" spans="1:15" ht="15.75" customHeight="1" x14ac:dyDescent="0.2">
      <c r="A7" s="4"/>
      <c r="B7" s="42"/>
      <c r="C7" s="222" t="s">
        <v>187</v>
      </c>
      <c r="D7" s="81" t="s">
        <v>50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81"/>
      <c r="E11" s="281"/>
      <c r="F11" s="281"/>
      <c r="G11" s="281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84"/>
      <c r="E12" s="284"/>
      <c r="F12" s="284"/>
      <c r="G12" s="284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51"/>
      <c r="E13" s="251"/>
      <c r="F13" s="251"/>
      <c r="G13" s="251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80"/>
      <c r="F15" s="280"/>
      <c r="G15" s="282"/>
      <c r="H15" s="282"/>
      <c r="I15" s="282" t="s">
        <v>31</v>
      </c>
      <c r="J15" s="283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66"/>
      <c r="F16" s="267"/>
      <c r="G16" s="266"/>
      <c r="H16" s="267"/>
      <c r="I16" s="266">
        <v>0</v>
      </c>
      <c r="J16" s="268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66"/>
      <c r="F17" s="267"/>
      <c r="G17" s="266"/>
      <c r="H17" s="267"/>
      <c r="I17" s="266">
        <v>0</v>
      </c>
      <c r="J17" s="268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66"/>
      <c r="F18" s="267"/>
      <c r="G18" s="266"/>
      <c r="H18" s="267"/>
      <c r="I18" s="266">
        <f>I66</f>
        <v>0</v>
      </c>
      <c r="J18" s="268"/>
    </row>
    <row r="19" spans="1:10" ht="23.25" customHeight="1" x14ac:dyDescent="0.2">
      <c r="A19" s="155" t="s">
        <v>75</v>
      </c>
      <c r="B19" s="57" t="s">
        <v>29</v>
      </c>
      <c r="C19" s="58"/>
      <c r="D19" s="59"/>
      <c r="E19" s="266"/>
      <c r="F19" s="267"/>
      <c r="G19" s="266"/>
      <c r="H19" s="267"/>
      <c r="I19" s="266">
        <v>0</v>
      </c>
      <c r="J19" s="268"/>
    </row>
    <row r="20" spans="1:10" ht="23.25" customHeight="1" x14ac:dyDescent="0.2">
      <c r="A20" s="155" t="s">
        <v>76</v>
      </c>
      <c r="B20" s="57" t="s">
        <v>30</v>
      </c>
      <c r="C20" s="58"/>
      <c r="D20" s="59"/>
      <c r="E20" s="266"/>
      <c r="F20" s="267"/>
      <c r="G20" s="266"/>
      <c r="H20" s="267"/>
      <c r="I20" s="266">
        <v>0</v>
      </c>
      <c r="J20" s="268"/>
    </row>
    <row r="21" spans="1:10" ht="23.25" customHeight="1" x14ac:dyDescent="0.2">
      <c r="A21" s="4"/>
      <c r="B21" s="74" t="s">
        <v>31</v>
      </c>
      <c r="C21" s="75"/>
      <c r="D21" s="76"/>
      <c r="E21" s="269"/>
      <c r="F21" s="278"/>
      <c r="G21" s="269"/>
      <c r="H21" s="278"/>
      <c r="I21" s="269">
        <f>SUM(I16:J20)</f>
        <v>0</v>
      </c>
      <c r="J21" s="270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64">
        <v>0</v>
      </c>
      <c r="H23" s="265"/>
      <c r="I23" s="265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62">
        <v>0</v>
      </c>
      <c r="H24" s="263"/>
      <c r="I24" s="263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64">
        <f>I21</f>
        <v>0</v>
      </c>
      <c r="H25" s="265"/>
      <c r="I25" s="265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74">
        <f>ZakladDPHZakl*0.21</f>
        <v>0</v>
      </c>
      <c r="H26" s="275"/>
      <c r="I26" s="275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76">
        <v>0</v>
      </c>
      <c r="H27" s="276"/>
      <c r="I27" s="276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77">
        <v>759189</v>
      </c>
      <c r="H28" s="279"/>
      <c r="I28" s="279"/>
      <c r="J28" s="132" t="str">
        <f t="shared" si="0"/>
        <v>CZK</v>
      </c>
    </row>
    <row r="29" spans="1:10" ht="27.75" customHeight="1" thickBot="1" x14ac:dyDescent="0.25">
      <c r="A29" s="4"/>
      <c r="B29" s="128" t="s">
        <v>37</v>
      </c>
      <c r="C29" s="133"/>
      <c r="D29" s="133"/>
      <c r="E29" s="133"/>
      <c r="F29" s="133"/>
      <c r="G29" s="277">
        <f>ZakladDPHZakl+DPHZakl</f>
        <v>0</v>
      </c>
      <c r="H29" s="277"/>
      <c r="I29" s="277"/>
      <c r="J29" s="134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.2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>
        <f ca="1">TODAY()</f>
        <v>44463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61" t="s">
        <v>2</v>
      </c>
      <c r="E35" s="261"/>
      <c r="F35" s="5"/>
      <c r="G35" s="45"/>
      <c r="H35" s="13" t="s">
        <v>3</v>
      </c>
      <c r="I35" s="45"/>
      <c r="J35" s="12"/>
    </row>
    <row r="36" spans="1:52" ht="13.7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39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53</v>
      </c>
      <c r="C39" s="252"/>
      <c r="D39" s="253"/>
      <c r="E39" s="253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43</v>
      </c>
      <c r="C40" s="254" t="s">
        <v>44</v>
      </c>
      <c r="D40" s="255"/>
      <c r="E40" s="255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43</v>
      </c>
      <c r="C41" s="256" t="s">
        <v>44</v>
      </c>
      <c r="D41" s="257"/>
      <c r="E41" s="257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258" t="s">
        <v>54</v>
      </c>
      <c r="C42" s="259"/>
      <c r="D42" s="259"/>
      <c r="E42" s="260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202</v>
      </c>
    </row>
    <row r="45" spans="1:52" ht="38.25" x14ac:dyDescent="0.2">
      <c r="B45" s="246" t="s">
        <v>56</v>
      </c>
      <c r="C45" s="246"/>
      <c r="D45" s="246"/>
      <c r="E45" s="246"/>
      <c r="F45" s="246"/>
      <c r="G45" s="246"/>
      <c r="H45" s="246"/>
      <c r="I45" s="246"/>
      <c r="J45" s="246"/>
      <c r="AZ45" s="135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46" t="s">
        <v>57</v>
      </c>
      <c r="C46" s="246"/>
      <c r="D46" s="246"/>
      <c r="E46" s="246"/>
      <c r="F46" s="246"/>
      <c r="G46" s="246"/>
      <c r="H46" s="246"/>
      <c r="I46" s="246"/>
      <c r="J46" s="246"/>
      <c r="AZ46" s="135" t="str">
        <f t="shared" si="1"/>
        <v>Jednotkové ceny zahrnují i náklady na:</v>
      </c>
    </row>
    <row r="47" spans="1:52" x14ac:dyDescent="0.2">
      <c r="B47" s="246" t="s">
        <v>58</v>
      </c>
      <c r="C47" s="246"/>
      <c r="D47" s="246"/>
      <c r="E47" s="246"/>
      <c r="F47" s="246"/>
      <c r="G47" s="246"/>
      <c r="H47" s="246"/>
      <c r="I47" s="246"/>
      <c r="J47" s="246"/>
      <c r="AZ47" s="135" t="str">
        <f t="shared" si="1"/>
        <v>- pomocný instalační materiál,</v>
      </c>
    </row>
    <row r="48" spans="1:52" x14ac:dyDescent="0.2">
      <c r="B48" s="246" t="s">
        <v>59</v>
      </c>
      <c r="C48" s="246"/>
      <c r="D48" s="246"/>
      <c r="E48" s="246"/>
      <c r="F48" s="246"/>
      <c r="G48" s="246"/>
      <c r="H48" s="246"/>
      <c r="I48" s="246"/>
      <c r="J48" s="246"/>
      <c r="AZ48" s="135" t="str">
        <f t="shared" si="1"/>
        <v>- zdvihací zařízení - plošina,</v>
      </c>
    </row>
    <row r="49" spans="1:52" x14ac:dyDescent="0.2">
      <c r="B49" s="246" t="s">
        <v>60</v>
      </c>
      <c r="C49" s="246"/>
      <c r="D49" s="246"/>
      <c r="E49" s="246"/>
      <c r="F49" s="246"/>
      <c r="G49" s="246"/>
      <c r="H49" s="246"/>
      <c r="I49" s="246"/>
      <c r="J49" s="246"/>
      <c r="AZ49" s="135" t="str">
        <f t="shared" si="1"/>
        <v>- výškové práce,</v>
      </c>
    </row>
    <row r="50" spans="1:52" x14ac:dyDescent="0.2">
      <c r="B50" s="246" t="s">
        <v>61</v>
      </c>
      <c r="C50" s="246"/>
      <c r="D50" s="246"/>
      <c r="E50" s="246"/>
      <c r="F50" s="246"/>
      <c r="G50" s="246"/>
      <c r="H50" s="246"/>
      <c r="I50" s="246"/>
      <c r="J50" s="246"/>
      <c r="AZ50" s="135" t="str">
        <f t="shared" si="1"/>
        <v>- dopravné.</v>
      </c>
    </row>
    <row r="52" spans="1:52" x14ac:dyDescent="0.2">
      <c r="B52" s="246" t="s">
        <v>62</v>
      </c>
      <c r="C52" s="246"/>
      <c r="D52" s="246"/>
      <c r="E52" s="246"/>
      <c r="F52" s="246"/>
      <c r="G52" s="246"/>
      <c r="H52" s="246"/>
      <c r="I52" s="246"/>
      <c r="J52" s="246"/>
      <c r="AZ52" s="135" t="str">
        <f>B52</f>
        <v>Počty koncových prvků odečteny z digitální verze PD programem Autocad.</v>
      </c>
    </row>
    <row r="53" spans="1:52" x14ac:dyDescent="0.2">
      <c r="B53" s="246" t="s">
        <v>63</v>
      </c>
      <c r="C53" s="246"/>
      <c r="D53" s="246"/>
      <c r="E53" s="246"/>
      <c r="F53" s="246"/>
      <c r="G53" s="246"/>
      <c r="H53" s="246"/>
      <c r="I53" s="246"/>
      <c r="J53" s="246"/>
      <c r="AZ53" s="135" t="str">
        <f>B53</f>
        <v>Výměry odměřeny z digitální verze PD programem Autocad z příloh.</v>
      </c>
    </row>
    <row r="55" spans="1:52" x14ac:dyDescent="0.2">
      <c r="B55" s="246" t="s">
        <v>64</v>
      </c>
      <c r="C55" s="246"/>
      <c r="D55" s="246"/>
      <c r="E55" s="246"/>
      <c r="F55" s="246"/>
      <c r="G55" s="246"/>
      <c r="H55" s="246"/>
      <c r="I55" s="246"/>
      <c r="J55" s="246"/>
      <c r="AZ55" s="135" t="str">
        <f>B55</f>
        <v>Provedení dle PD.</v>
      </c>
    </row>
    <row r="58" spans="1:52" ht="15.75" x14ac:dyDescent="0.25">
      <c r="B58" s="136" t="s">
        <v>65</v>
      </c>
    </row>
    <row r="60" spans="1:52" ht="25.5" customHeight="1" x14ac:dyDescent="0.2">
      <c r="A60" s="137"/>
      <c r="B60" s="140" t="s">
        <v>18</v>
      </c>
      <c r="C60" s="140" t="s">
        <v>6</v>
      </c>
      <c r="D60" s="141"/>
      <c r="E60" s="141"/>
      <c r="F60" s="144" t="s">
        <v>66</v>
      </c>
      <c r="G60" s="144"/>
      <c r="H60" s="144"/>
      <c r="I60" s="144" t="s">
        <v>31</v>
      </c>
      <c r="J60" s="144" t="s">
        <v>0</v>
      </c>
    </row>
    <row r="61" spans="1:52" ht="25.5" customHeight="1" x14ac:dyDescent="0.2">
      <c r="A61" s="138"/>
      <c r="B61" s="223" t="s">
        <v>67</v>
      </c>
      <c r="C61" s="248" t="s">
        <v>151</v>
      </c>
      <c r="D61" s="248"/>
      <c r="E61" s="248"/>
      <c r="F61" s="152" t="s">
        <v>28</v>
      </c>
      <c r="G61" s="145"/>
      <c r="H61" s="145"/>
      <c r="I61" s="147">
        <f>'01 01 Pol'!G7</f>
        <v>0</v>
      </c>
      <c r="J61" s="149" t="str">
        <f>IF(I66=0,"",I61/I66*100)</f>
        <v/>
      </c>
    </row>
    <row r="62" spans="1:52" ht="25.5" customHeight="1" x14ac:dyDescent="0.2">
      <c r="A62" s="138"/>
      <c r="B62" s="224" t="s">
        <v>68</v>
      </c>
      <c r="C62" s="247" t="s">
        <v>70</v>
      </c>
      <c r="D62" s="248"/>
      <c r="E62" s="248"/>
      <c r="F62" s="152" t="s">
        <v>28</v>
      </c>
      <c r="G62" s="145"/>
      <c r="H62" s="145"/>
      <c r="I62" s="147">
        <f>'01 01 Pol'!G32</f>
        <v>0</v>
      </c>
      <c r="J62" s="149" t="str">
        <f>IF(I66=0,"",I62/I66*100)</f>
        <v/>
      </c>
    </row>
    <row r="63" spans="1:52" ht="25.5" customHeight="1" x14ac:dyDescent="0.2">
      <c r="A63" s="138"/>
      <c r="B63" s="224" t="s">
        <v>69</v>
      </c>
      <c r="C63" s="247" t="s">
        <v>128</v>
      </c>
      <c r="D63" s="248"/>
      <c r="E63" s="248"/>
      <c r="F63" s="152" t="s">
        <v>28</v>
      </c>
      <c r="G63" s="145"/>
      <c r="H63" s="145"/>
      <c r="I63" s="147">
        <f>'01 01 Pol'!G67</f>
        <v>0</v>
      </c>
      <c r="J63" s="149" t="str">
        <f>IF(I66=0,"",I63/I66*100)</f>
        <v/>
      </c>
    </row>
    <row r="64" spans="1:52" ht="25.5" customHeight="1" x14ac:dyDescent="0.2">
      <c r="A64" s="138"/>
      <c r="B64" s="224" t="s">
        <v>71</v>
      </c>
      <c r="C64" s="247" t="s">
        <v>73</v>
      </c>
      <c r="D64" s="248"/>
      <c r="E64" s="248"/>
      <c r="F64" s="152" t="s">
        <v>28</v>
      </c>
      <c r="G64" s="145"/>
      <c r="H64" s="145"/>
      <c r="I64" s="147">
        <f>'01 01 Pol'!G90</f>
        <v>0</v>
      </c>
      <c r="J64" s="149" t="str">
        <f>IF(I66=0,"",I64/I66*100)</f>
        <v/>
      </c>
    </row>
    <row r="65" spans="1:10" ht="25.5" customHeight="1" x14ac:dyDescent="0.2">
      <c r="A65" s="138"/>
      <c r="B65" s="225" t="s">
        <v>72</v>
      </c>
      <c r="C65" s="249" t="s">
        <v>74</v>
      </c>
      <c r="D65" s="250"/>
      <c r="E65" s="250"/>
      <c r="F65" s="153" t="s">
        <v>28</v>
      </c>
      <c r="G65" s="148"/>
      <c r="H65" s="148"/>
      <c r="I65" s="201">
        <f>'01 01 Pol'!G98</f>
        <v>0</v>
      </c>
      <c r="J65" s="150" t="str">
        <f>IF(I66=0,"",I65/I66*100)</f>
        <v/>
      </c>
    </row>
    <row r="66" spans="1:10" ht="25.5" customHeight="1" x14ac:dyDescent="0.2">
      <c r="A66" s="139"/>
      <c r="B66" s="142" t="s">
        <v>1</v>
      </c>
      <c r="C66" s="142"/>
      <c r="D66" s="143"/>
      <c r="E66" s="143"/>
      <c r="F66" s="154"/>
      <c r="G66" s="146"/>
      <c r="H66" s="146"/>
      <c r="I66" s="146">
        <f>SUM(I61:I65)</f>
        <v>0</v>
      </c>
      <c r="J66" s="151">
        <f>SUM(J61:J65)</f>
        <v>0</v>
      </c>
    </row>
    <row r="67" spans="1:10" x14ac:dyDescent="0.2">
      <c r="F67" s="101"/>
      <c r="G67" s="102"/>
      <c r="H67" s="101"/>
      <c r="I67" s="102"/>
      <c r="J67" s="103"/>
    </row>
    <row r="68" spans="1:10" x14ac:dyDescent="0.2">
      <c r="F68" s="101"/>
      <c r="G68" s="102"/>
      <c r="H68" s="101"/>
      <c r="I68" s="102"/>
      <c r="J68" s="103"/>
    </row>
    <row r="69" spans="1:10" x14ac:dyDescent="0.2">
      <c r="F69" s="101"/>
      <c r="G69" s="102"/>
      <c r="H69" s="101"/>
      <c r="I69" s="102"/>
      <c r="J69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4:E64"/>
    <mergeCell ref="C65:E65"/>
    <mergeCell ref="B55:J55"/>
    <mergeCell ref="C63:E63"/>
    <mergeCell ref="C62:E62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42578125" style="6" customWidth="1"/>
    <col min="5" max="5" width="10.42578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5" t="s">
        <v>7</v>
      </c>
      <c r="B1" s="285"/>
      <c r="C1" s="286"/>
      <c r="D1" s="285"/>
      <c r="E1" s="285"/>
      <c r="F1" s="285"/>
      <c r="G1" s="285"/>
    </row>
    <row r="2" spans="1:7" ht="24.95" customHeight="1" x14ac:dyDescent="0.2">
      <c r="A2" s="79" t="s">
        <v>8</v>
      </c>
      <c r="B2" s="78"/>
      <c r="C2" s="287"/>
      <c r="D2" s="287"/>
      <c r="E2" s="287"/>
      <c r="F2" s="287"/>
      <c r="G2" s="288"/>
    </row>
    <row r="3" spans="1:7" ht="24.95" customHeight="1" x14ac:dyDescent="0.2">
      <c r="A3" s="79" t="s">
        <v>9</v>
      </c>
      <c r="B3" s="78"/>
      <c r="C3" s="287"/>
      <c r="D3" s="287"/>
      <c r="E3" s="287"/>
      <c r="F3" s="287"/>
      <c r="G3" s="288"/>
    </row>
    <row r="4" spans="1:7" ht="24.95" customHeight="1" x14ac:dyDescent="0.2">
      <c r="A4" s="79" t="s">
        <v>10</v>
      </c>
      <c r="B4" s="78"/>
      <c r="C4" s="287"/>
      <c r="D4" s="287"/>
      <c r="E4" s="287"/>
      <c r="F4" s="287"/>
      <c r="G4" s="288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04"/>
  <sheetViews>
    <sheetView topLeftCell="A25" zoomScale="85" zoomScaleNormal="85" workbookViewId="0">
      <selection activeCell="AB35" sqref="AB35"/>
    </sheetView>
  </sheetViews>
  <sheetFormatPr defaultColWidth="8.85546875"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4" max="24" width="11.42578125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89" t="s">
        <v>7</v>
      </c>
      <c r="B1" s="289"/>
      <c r="C1" s="289"/>
      <c r="D1" s="289"/>
      <c r="E1" s="289"/>
      <c r="F1" s="289"/>
      <c r="G1" s="289"/>
      <c r="AG1" t="s">
        <v>77</v>
      </c>
    </row>
    <row r="2" spans="1:60" ht="24.95" customHeight="1" x14ac:dyDescent="0.2">
      <c r="A2" s="157" t="s">
        <v>8</v>
      </c>
      <c r="B2" s="78" t="s">
        <v>47</v>
      </c>
      <c r="C2" s="290" t="s">
        <v>201</v>
      </c>
      <c r="D2" s="291"/>
      <c r="E2" s="291"/>
      <c r="F2" s="291"/>
      <c r="G2" s="292"/>
      <c r="AG2" t="s">
        <v>78</v>
      </c>
    </row>
    <row r="3" spans="1:60" ht="24.95" customHeight="1" x14ac:dyDescent="0.2">
      <c r="A3" s="157" t="s">
        <v>9</v>
      </c>
      <c r="B3" s="78" t="s">
        <v>43</v>
      </c>
      <c r="C3" s="290" t="s">
        <v>214</v>
      </c>
      <c r="D3" s="291"/>
      <c r="E3" s="291"/>
      <c r="F3" s="291"/>
      <c r="G3" s="292"/>
      <c r="AC3" s="100" t="s">
        <v>78</v>
      </c>
      <c r="AG3" t="s">
        <v>79</v>
      </c>
    </row>
    <row r="4" spans="1:60" ht="24.95" customHeight="1" x14ac:dyDescent="0.2">
      <c r="A4" s="158" t="s">
        <v>10</v>
      </c>
      <c r="B4" s="159" t="s">
        <v>43</v>
      </c>
      <c r="C4" s="293" t="s">
        <v>214</v>
      </c>
      <c r="D4" s="294"/>
      <c r="E4" s="294"/>
      <c r="F4" s="294"/>
      <c r="G4" s="295"/>
      <c r="X4" s="210"/>
      <c r="AG4" t="s">
        <v>80</v>
      </c>
    </row>
    <row r="5" spans="1:60" x14ac:dyDescent="0.2">
      <c r="D5" s="156"/>
    </row>
    <row r="6" spans="1:60" ht="38.25" x14ac:dyDescent="0.2">
      <c r="A6" s="202" t="s">
        <v>81</v>
      </c>
      <c r="B6" s="203" t="s">
        <v>82</v>
      </c>
      <c r="C6" s="203" t="s">
        <v>83</v>
      </c>
      <c r="D6" s="204" t="s">
        <v>84</v>
      </c>
      <c r="E6" s="202" t="s">
        <v>85</v>
      </c>
      <c r="F6" s="205" t="s">
        <v>86</v>
      </c>
      <c r="G6" s="202" t="s">
        <v>31</v>
      </c>
      <c r="H6" s="162" t="s">
        <v>32</v>
      </c>
      <c r="I6" s="162" t="s">
        <v>87</v>
      </c>
      <c r="J6" s="162" t="s">
        <v>33</v>
      </c>
      <c r="K6" s="162" t="s">
        <v>88</v>
      </c>
      <c r="L6" s="162" t="s">
        <v>89</v>
      </c>
      <c r="M6" s="162" t="s">
        <v>90</v>
      </c>
      <c r="N6" s="162" t="s">
        <v>91</v>
      </c>
      <c r="O6" s="162" t="s">
        <v>92</v>
      </c>
      <c r="P6" s="162" t="s">
        <v>93</v>
      </c>
      <c r="Q6" s="162" t="s">
        <v>94</v>
      </c>
      <c r="R6" s="162" t="s">
        <v>95</v>
      </c>
      <c r="S6" s="162" t="s">
        <v>96</v>
      </c>
      <c r="T6" s="162" t="s">
        <v>97</v>
      </c>
      <c r="U6" s="162" t="s">
        <v>98</v>
      </c>
      <c r="V6" s="162" t="s">
        <v>99</v>
      </c>
    </row>
    <row r="7" spans="1:60" outlineLevel="1" x14ac:dyDescent="0.2">
      <c r="A7" s="163" t="s">
        <v>100</v>
      </c>
      <c r="B7" s="164" t="s">
        <v>67</v>
      </c>
      <c r="C7" s="176" t="s">
        <v>151</v>
      </c>
      <c r="D7" s="166"/>
      <c r="E7" s="168"/>
      <c r="F7" s="171"/>
      <c r="G7" s="171">
        <f>SUMIF(AG8:AG31,"&lt;&gt;NOR",G8:G31)</f>
        <v>0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70"/>
      <c r="V7" s="191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7">
        <v>210000001</v>
      </c>
      <c r="C8" s="186" t="s">
        <v>129</v>
      </c>
      <c r="D8" s="187" t="s">
        <v>130</v>
      </c>
      <c r="E8" s="185">
        <v>3.0000000000000001E-3</v>
      </c>
      <c r="F8" s="191"/>
      <c r="G8" s="191">
        <f>SUM(E8*F8)</f>
        <v>0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70"/>
      <c r="V8" s="191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7">
        <v>210000002</v>
      </c>
      <c r="C9" s="186" t="s">
        <v>131</v>
      </c>
      <c r="D9" s="187" t="s">
        <v>117</v>
      </c>
      <c r="E9" s="185">
        <v>1</v>
      </c>
      <c r="F9" s="184"/>
      <c r="G9" s="191">
        <f t="shared" ref="G9:G31" si="0">SUM(E9*F9)</f>
        <v>0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70"/>
      <c r="V9" s="169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7">
        <v>210000003</v>
      </c>
      <c r="C10" s="186" t="s">
        <v>132</v>
      </c>
      <c r="D10" s="187" t="s">
        <v>104</v>
      </c>
      <c r="E10" s="185">
        <v>6</v>
      </c>
      <c r="F10" s="184"/>
      <c r="G10" s="191">
        <f t="shared" si="0"/>
        <v>0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70"/>
      <c r="V10" s="169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7">
        <v>210000004</v>
      </c>
      <c r="C11" s="200" t="s">
        <v>107</v>
      </c>
      <c r="D11" s="189" t="s">
        <v>105</v>
      </c>
      <c r="E11" s="190">
        <v>1</v>
      </c>
      <c r="F11" s="191"/>
      <c r="G11" s="191">
        <f t="shared" si="0"/>
        <v>0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70"/>
      <c r="V11" s="191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7">
        <v>210000005</v>
      </c>
      <c r="C12" s="186" t="s">
        <v>199</v>
      </c>
      <c r="D12" s="187" t="s">
        <v>104</v>
      </c>
      <c r="E12" s="185">
        <v>3</v>
      </c>
      <c r="F12" s="191"/>
      <c r="G12" s="191">
        <f t="shared" si="0"/>
        <v>0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70"/>
      <c r="V12" s="191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7">
        <v>210000006</v>
      </c>
      <c r="C13" s="186" t="s">
        <v>135</v>
      </c>
      <c r="D13" s="187" t="s">
        <v>104</v>
      </c>
      <c r="E13" s="185">
        <v>3</v>
      </c>
      <c r="F13" s="191"/>
      <c r="G13" s="191">
        <f t="shared" si="0"/>
        <v>0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70"/>
      <c r="V13" s="191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7">
        <v>210000007</v>
      </c>
      <c r="C14" s="188" t="s">
        <v>200</v>
      </c>
      <c r="D14" s="187" t="s">
        <v>104</v>
      </c>
      <c r="E14" s="185">
        <v>3</v>
      </c>
      <c r="F14" s="191"/>
      <c r="G14" s="191">
        <f t="shared" si="0"/>
        <v>0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70"/>
      <c r="V14" s="169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7">
        <v>210000008</v>
      </c>
      <c r="C15" s="186" t="s">
        <v>133</v>
      </c>
      <c r="D15" s="187" t="s">
        <v>134</v>
      </c>
      <c r="E15" s="185">
        <v>0.01</v>
      </c>
      <c r="F15" s="191"/>
      <c r="G15" s="191">
        <f t="shared" si="0"/>
        <v>0</v>
      </c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69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77">
        <v>210000009</v>
      </c>
      <c r="C16" s="186" t="s">
        <v>133</v>
      </c>
      <c r="D16" s="187" t="s">
        <v>134</v>
      </c>
      <c r="E16" s="185">
        <v>0.01</v>
      </c>
      <c r="F16" s="184"/>
      <c r="G16" s="191">
        <f t="shared" si="0"/>
        <v>0</v>
      </c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70"/>
      <c r="V16" s="169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10</v>
      </c>
      <c r="B17" s="177">
        <v>210000010</v>
      </c>
      <c r="C17" s="188" t="s">
        <v>136</v>
      </c>
      <c r="D17" s="187" t="s">
        <v>137</v>
      </c>
      <c r="E17" s="185">
        <v>0.4</v>
      </c>
      <c r="F17" s="191"/>
      <c r="G17" s="191">
        <f t="shared" si="0"/>
        <v>0</v>
      </c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70"/>
      <c r="V17" s="169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77">
        <v>210000011</v>
      </c>
      <c r="C18" s="192" t="s">
        <v>107</v>
      </c>
      <c r="D18" s="189" t="s">
        <v>105</v>
      </c>
      <c r="E18" s="190">
        <v>1</v>
      </c>
      <c r="F18" s="191"/>
      <c r="G18" s="191">
        <f t="shared" si="0"/>
        <v>0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70"/>
      <c r="V18" s="169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ht="22.5" outlineLevel="1" x14ac:dyDescent="0.2">
      <c r="A19" s="161">
        <v>12</v>
      </c>
      <c r="B19" s="177">
        <v>210000012</v>
      </c>
      <c r="C19" s="200" t="s">
        <v>196</v>
      </c>
      <c r="D19" s="189" t="s">
        <v>105</v>
      </c>
      <c r="E19" s="190">
        <v>1</v>
      </c>
      <c r="F19" s="191"/>
      <c r="G19" s="191">
        <f t="shared" si="0"/>
        <v>0</v>
      </c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70"/>
      <c r="V19" s="191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77">
        <v>210000013</v>
      </c>
      <c r="C20" s="226" t="s">
        <v>195</v>
      </c>
      <c r="D20" s="189" t="s">
        <v>105</v>
      </c>
      <c r="E20" s="190">
        <v>2</v>
      </c>
      <c r="F20" s="191"/>
      <c r="G20" s="191">
        <f t="shared" si="0"/>
        <v>0</v>
      </c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70"/>
      <c r="V20" s="191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77">
        <v>210000014</v>
      </c>
      <c r="C21" s="226" t="s">
        <v>108</v>
      </c>
      <c r="D21" s="189" t="s">
        <v>105</v>
      </c>
      <c r="E21" s="190">
        <v>40</v>
      </c>
      <c r="F21" s="191"/>
      <c r="G21" s="191">
        <f t="shared" si="0"/>
        <v>0</v>
      </c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70"/>
      <c r="V21" s="191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77">
        <v>210000015</v>
      </c>
      <c r="C22" s="226" t="s">
        <v>109</v>
      </c>
      <c r="D22" s="189" t="s">
        <v>105</v>
      </c>
      <c r="E22" s="190">
        <v>1</v>
      </c>
      <c r="F22" s="191"/>
      <c r="G22" s="191">
        <f t="shared" si="0"/>
        <v>0</v>
      </c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70"/>
      <c r="V22" s="191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77">
        <v>210000016</v>
      </c>
      <c r="C23" s="192" t="s">
        <v>110</v>
      </c>
      <c r="D23" s="189" t="s">
        <v>104</v>
      </c>
      <c r="E23" s="190">
        <v>12</v>
      </c>
      <c r="F23" s="191"/>
      <c r="G23" s="191">
        <f t="shared" si="0"/>
        <v>0</v>
      </c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70"/>
      <c r="V23" s="169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77">
        <v>210000017</v>
      </c>
      <c r="C24" s="192" t="s">
        <v>209</v>
      </c>
      <c r="D24" s="189" t="s">
        <v>105</v>
      </c>
      <c r="E24" s="190">
        <v>1</v>
      </c>
      <c r="F24" s="191"/>
      <c r="G24" s="191">
        <f t="shared" si="0"/>
        <v>0</v>
      </c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70"/>
      <c r="V24" s="191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77">
        <v>210000018</v>
      </c>
      <c r="C25" s="233" t="s">
        <v>203</v>
      </c>
      <c r="D25" s="214" t="s">
        <v>105</v>
      </c>
      <c r="E25" s="215">
        <v>1</v>
      </c>
      <c r="F25" s="216"/>
      <c r="G25" s="191">
        <f t="shared" si="0"/>
        <v>0</v>
      </c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70"/>
      <c r="V25" s="191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 t="s">
        <v>210</v>
      </c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77">
        <v>210000019</v>
      </c>
      <c r="C26" s="233" t="s">
        <v>204</v>
      </c>
      <c r="D26" s="214" t="s">
        <v>104</v>
      </c>
      <c r="E26" s="215">
        <v>15</v>
      </c>
      <c r="F26" s="216"/>
      <c r="G26" s="191">
        <f t="shared" si="0"/>
        <v>0</v>
      </c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70"/>
      <c r="V26" s="191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77">
        <v>210000020</v>
      </c>
      <c r="C27" s="233" t="s">
        <v>205</v>
      </c>
      <c r="D27" s="214" t="s">
        <v>104</v>
      </c>
      <c r="E27" s="215">
        <v>25</v>
      </c>
      <c r="F27" s="216"/>
      <c r="G27" s="191">
        <f t="shared" si="0"/>
        <v>0</v>
      </c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70"/>
      <c r="V27" s="191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21</v>
      </c>
      <c r="B28" s="177">
        <v>210000021</v>
      </c>
      <c r="C28" s="175" t="s">
        <v>148</v>
      </c>
      <c r="D28" s="165" t="s">
        <v>112</v>
      </c>
      <c r="E28" s="167">
        <v>20</v>
      </c>
      <c r="F28" s="169"/>
      <c r="G28" s="191">
        <f t="shared" si="0"/>
        <v>0</v>
      </c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70"/>
      <c r="V28" s="169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22</v>
      </c>
      <c r="B29" s="177">
        <v>210000022</v>
      </c>
      <c r="C29" s="200" t="s">
        <v>152</v>
      </c>
      <c r="D29" s="189" t="s">
        <v>106</v>
      </c>
      <c r="E29" s="190">
        <v>32</v>
      </c>
      <c r="F29" s="191"/>
      <c r="G29" s="191">
        <f t="shared" si="0"/>
        <v>0</v>
      </c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70"/>
      <c r="V29" s="191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23</v>
      </c>
      <c r="B30" s="177">
        <v>210000023</v>
      </c>
      <c r="C30" s="200" t="s">
        <v>153</v>
      </c>
      <c r="D30" s="189" t="s">
        <v>106</v>
      </c>
      <c r="E30" s="190">
        <v>32</v>
      </c>
      <c r="F30" s="191"/>
      <c r="G30" s="191">
        <f t="shared" si="0"/>
        <v>0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70"/>
      <c r="V30" s="169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24</v>
      </c>
      <c r="B31" s="177">
        <v>210000024</v>
      </c>
      <c r="C31" s="192" t="s">
        <v>111</v>
      </c>
      <c r="D31" s="189" t="s">
        <v>112</v>
      </c>
      <c r="E31" s="190">
        <v>12</v>
      </c>
      <c r="F31" s="191"/>
      <c r="G31" s="191">
        <f t="shared" si="0"/>
        <v>0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70"/>
      <c r="V31" s="191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x14ac:dyDescent="0.2">
      <c r="A32" s="163" t="s">
        <v>100</v>
      </c>
      <c r="B32" s="164" t="s">
        <v>68</v>
      </c>
      <c r="C32" s="176" t="s">
        <v>70</v>
      </c>
      <c r="D32" s="166"/>
      <c r="E32" s="168"/>
      <c r="F32" s="171"/>
      <c r="G32" s="171">
        <f>SUMIF(AG33:AG66,"&lt;&gt;NOR",G33:G66)</f>
        <v>0</v>
      </c>
      <c r="H32" s="171"/>
      <c r="I32" s="171">
        <f>SUM(I33:I66)</f>
        <v>396000</v>
      </c>
      <c r="J32" s="171"/>
      <c r="K32" s="171">
        <f>SUM(K33:K66)</f>
        <v>18400</v>
      </c>
      <c r="L32" s="171"/>
      <c r="M32" s="171">
        <f>SUM(M33:M66)</f>
        <v>0</v>
      </c>
      <c r="N32" s="171"/>
      <c r="O32" s="171">
        <f>SUM(O33:O66)</f>
        <v>0</v>
      </c>
      <c r="P32" s="171"/>
      <c r="Q32" s="171">
        <f>SUM(Q33:Q66)</f>
        <v>0</v>
      </c>
      <c r="R32" s="171"/>
      <c r="S32" s="171"/>
      <c r="T32" s="171"/>
      <c r="U32" s="172">
        <f>SUM(U33:U66)</f>
        <v>0</v>
      </c>
      <c r="V32" s="171"/>
      <c r="AG32" t="s">
        <v>101</v>
      </c>
    </row>
    <row r="33" spans="1:60" outlineLevel="1" x14ac:dyDescent="0.2">
      <c r="A33" s="161">
        <v>25</v>
      </c>
      <c r="B33" s="177">
        <v>210000025</v>
      </c>
      <c r="C33" s="227" t="s">
        <v>212</v>
      </c>
      <c r="D33" s="214" t="s">
        <v>105</v>
      </c>
      <c r="E33" s="215">
        <v>4</v>
      </c>
      <c r="F33" s="216"/>
      <c r="G33" s="216">
        <f>SUM(E33*F33)</f>
        <v>0</v>
      </c>
      <c r="H33" s="169">
        <v>99000</v>
      </c>
      <c r="I33" s="169">
        <f>ROUND(E33*H33,2)</f>
        <v>396000</v>
      </c>
      <c r="J33" s="169">
        <v>4600</v>
      </c>
      <c r="K33" s="169">
        <f>ROUND(E33*J33,2)</f>
        <v>18400</v>
      </c>
      <c r="L33" s="169">
        <v>21</v>
      </c>
      <c r="M33" s="169">
        <f>G33*(1+L33/100)</f>
        <v>0</v>
      </c>
      <c r="N33" s="169">
        <v>0</v>
      </c>
      <c r="O33" s="169">
        <f>ROUND(E33*N33,2)</f>
        <v>0</v>
      </c>
      <c r="P33" s="169">
        <v>0</v>
      </c>
      <c r="Q33" s="169">
        <f>ROUND(E33*P33,2)</f>
        <v>0</v>
      </c>
      <c r="R33" s="169"/>
      <c r="S33" s="169" t="s">
        <v>102</v>
      </c>
      <c r="T33" s="169">
        <v>0</v>
      </c>
      <c r="U33" s="170">
        <f>ROUND(E33*T33,2)</f>
        <v>0</v>
      </c>
      <c r="V33" s="169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 t="s">
        <v>103</v>
      </c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">
      <c r="A34" s="161"/>
      <c r="B34" s="177"/>
      <c r="C34" s="228" t="s">
        <v>157</v>
      </c>
      <c r="D34" s="217"/>
      <c r="E34" s="217"/>
      <c r="F34" s="217"/>
      <c r="G34" s="218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70"/>
      <c r="V34" s="191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/>
      <c r="B35" s="177"/>
      <c r="C35" s="228" t="s">
        <v>158</v>
      </c>
      <c r="D35" s="217"/>
      <c r="E35" s="217"/>
      <c r="F35" s="217"/>
      <c r="G35" s="218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70"/>
      <c r="V35" s="191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/>
      <c r="B36" s="177"/>
      <c r="C36" s="228" t="s">
        <v>159</v>
      </c>
      <c r="D36" s="217"/>
      <c r="E36" s="217"/>
      <c r="F36" s="217"/>
      <c r="G36" s="218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70"/>
      <c r="V36" s="191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/>
      <c r="B37" s="177"/>
      <c r="C37" s="228" t="s">
        <v>160</v>
      </c>
      <c r="D37" s="217"/>
      <c r="E37" s="217"/>
      <c r="F37" s="217"/>
      <c r="G37" s="218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70"/>
      <c r="V37" s="191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/>
      <c r="B38" s="177"/>
      <c r="C38" s="228" t="s">
        <v>161</v>
      </c>
      <c r="D38" s="217"/>
      <c r="E38" s="217"/>
      <c r="F38" s="217"/>
      <c r="G38" s="218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70"/>
      <c r="V38" s="191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/>
      <c r="B39" s="177"/>
      <c r="C39" s="228" t="s">
        <v>162</v>
      </c>
      <c r="D39" s="217"/>
      <c r="E39" s="217"/>
      <c r="F39" s="217"/>
      <c r="G39" s="218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70"/>
      <c r="V39" s="191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/>
      <c r="B40" s="177"/>
      <c r="C40" s="228" t="s">
        <v>163</v>
      </c>
      <c r="D40" s="217"/>
      <c r="E40" s="217"/>
      <c r="F40" s="217"/>
      <c r="G40" s="218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70"/>
      <c r="V40" s="191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/>
      <c r="B41" s="177"/>
      <c r="C41" s="228" t="s">
        <v>164</v>
      </c>
      <c r="D41" s="217"/>
      <c r="E41" s="217"/>
      <c r="F41" s="217"/>
      <c r="G41" s="218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70"/>
      <c r="V41" s="191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/>
      <c r="B42" s="177"/>
      <c r="C42" s="228" t="s">
        <v>165</v>
      </c>
      <c r="D42" s="217"/>
      <c r="E42" s="217"/>
      <c r="F42" s="217"/>
      <c r="G42" s="218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70"/>
      <c r="V42" s="191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/>
      <c r="B43" s="177"/>
      <c r="C43" s="228" t="s">
        <v>166</v>
      </c>
      <c r="D43" s="217"/>
      <c r="E43" s="217"/>
      <c r="F43" s="217"/>
      <c r="G43" s="218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70"/>
      <c r="V43" s="191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/>
      <c r="B44" s="177"/>
      <c r="C44" s="228" t="s">
        <v>167</v>
      </c>
      <c r="D44" s="217"/>
      <c r="E44" s="217"/>
      <c r="F44" s="217"/>
      <c r="G44" s="218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70"/>
      <c r="V44" s="191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">
      <c r="A45" s="161"/>
      <c r="B45" s="177"/>
      <c r="C45" s="228" t="s">
        <v>168</v>
      </c>
      <c r="D45" s="217"/>
      <c r="E45" s="217"/>
      <c r="F45" s="217"/>
      <c r="G45" s="218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70"/>
      <c r="V45" s="191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">
      <c r="A46" s="161"/>
      <c r="B46" s="177"/>
      <c r="C46" s="228" t="s">
        <v>169</v>
      </c>
      <c r="D46" s="217"/>
      <c r="E46" s="217"/>
      <c r="F46" s="217"/>
      <c r="G46" s="218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70"/>
      <c r="V46" s="191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/>
      <c r="B47" s="177"/>
      <c r="C47" s="228" t="s">
        <v>170</v>
      </c>
      <c r="D47" s="217"/>
      <c r="E47" s="217"/>
      <c r="F47" s="217"/>
      <c r="G47" s="218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70"/>
      <c r="V47" s="191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/>
      <c r="B48" s="177"/>
      <c r="C48" s="228" t="s">
        <v>171</v>
      </c>
      <c r="D48" s="217"/>
      <c r="E48" s="217"/>
      <c r="F48" s="217"/>
      <c r="G48" s="218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70"/>
      <c r="V48" s="191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/>
      <c r="B49" s="177"/>
      <c r="C49" s="228" t="s">
        <v>172</v>
      </c>
      <c r="D49" s="217"/>
      <c r="E49" s="217"/>
      <c r="F49" s="217"/>
      <c r="G49" s="218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70"/>
      <c r="V49" s="191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/>
      <c r="B50" s="177"/>
      <c r="C50" s="228" t="s">
        <v>173</v>
      </c>
      <c r="D50" s="217"/>
      <c r="E50" s="217"/>
      <c r="F50" s="217"/>
      <c r="G50" s="218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70"/>
      <c r="V50" s="191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/>
      <c r="B51" s="177"/>
      <c r="C51" s="228" t="s">
        <v>174</v>
      </c>
      <c r="D51" s="217"/>
      <c r="E51" s="217"/>
      <c r="F51" s="217"/>
      <c r="G51" s="218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70"/>
      <c r="V51" s="191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/>
      <c r="B52" s="177"/>
      <c r="C52" s="228" t="s">
        <v>175</v>
      </c>
      <c r="D52" s="217"/>
      <c r="E52" s="217"/>
      <c r="F52" s="217"/>
      <c r="G52" s="218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70"/>
      <c r="V52" s="191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/>
      <c r="B53" s="177"/>
      <c r="C53" s="228" t="s">
        <v>176</v>
      </c>
      <c r="D53" s="217"/>
      <c r="E53" s="217"/>
      <c r="F53" s="217"/>
      <c r="G53" s="218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70"/>
      <c r="V53" s="191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/>
      <c r="B54" s="177"/>
      <c r="C54" s="228" t="s">
        <v>177</v>
      </c>
      <c r="D54" s="217"/>
      <c r="E54" s="217"/>
      <c r="F54" s="217"/>
      <c r="G54" s="218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70"/>
      <c r="V54" s="191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/>
      <c r="B55" s="177"/>
      <c r="C55" s="228" t="s">
        <v>178</v>
      </c>
      <c r="D55" s="217"/>
      <c r="E55" s="217"/>
      <c r="F55" s="217"/>
      <c r="G55" s="218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70"/>
      <c r="V55" s="191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/>
      <c r="B56" s="177"/>
      <c r="C56" s="228" t="s">
        <v>213</v>
      </c>
      <c r="D56" s="241" t="s">
        <v>105</v>
      </c>
      <c r="E56" s="215">
        <v>4</v>
      </c>
      <c r="F56" s="220"/>
      <c r="G56" s="216">
        <f>SUM(E56*F56)</f>
        <v>0</v>
      </c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70"/>
      <c r="V56" s="191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>
        <v>26</v>
      </c>
      <c r="B57" s="177">
        <v>210000026</v>
      </c>
      <c r="C57" s="228" t="s">
        <v>179</v>
      </c>
      <c r="D57" s="221" t="s">
        <v>105</v>
      </c>
      <c r="E57" s="219">
        <v>4</v>
      </c>
      <c r="F57" s="220"/>
      <c r="G57" s="216">
        <f t="shared" ref="G57:G66" si="1">SUM(E57*F57)</f>
        <v>0</v>
      </c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70"/>
      <c r="V57" s="191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>
        <v>27</v>
      </c>
      <c r="B58" s="177">
        <v>210000027</v>
      </c>
      <c r="C58" s="229" t="s">
        <v>138</v>
      </c>
      <c r="D58" s="221" t="s">
        <v>105</v>
      </c>
      <c r="E58" s="219">
        <v>4</v>
      </c>
      <c r="F58" s="220"/>
      <c r="G58" s="216">
        <f t="shared" si="1"/>
        <v>0</v>
      </c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70"/>
      <c r="V58" s="191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28</v>
      </c>
      <c r="B59" s="177">
        <v>210000028</v>
      </c>
      <c r="C59" s="228" t="s">
        <v>180</v>
      </c>
      <c r="D59" s="214" t="s">
        <v>105</v>
      </c>
      <c r="E59" s="219">
        <v>4</v>
      </c>
      <c r="F59" s="216"/>
      <c r="G59" s="216">
        <f t="shared" si="1"/>
        <v>0</v>
      </c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70"/>
      <c r="V59" s="191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29</v>
      </c>
      <c r="B60" s="177">
        <v>210000029</v>
      </c>
      <c r="C60" s="228" t="s">
        <v>181</v>
      </c>
      <c r="D60" s="214" t="s">
        <v>105</v>
      </c>
      <c r="E60" s="219">
        <v>4</v>
      </c>
      <c r="F60" s="216"/>
      <c r="G60" s="216">
        <f t="shared" si="1"/>
        <v>0</v>
      </c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70"/>
      <c r="V60" s="191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>
        <v>30</v>
      </c>
      <c r="B61" s="177">
        <v>210000030</v>
      </c>
      <c r="C61" s="228" t="s">
        <v>182</v>
      </c>
      <c r="D61" s="214" t="s">
        <v>105</v>
      </c>
      <c r="E61" s="219">
        <v>4</v>
      </c>
      <c r="F61" s="216"/>
      <c r="G61" s="216">
        <f t="shared" si="1"/>
        <v>0</v>
      </c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70"/>
      <c r="V61" s="191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>
        <v>31</v>
      </c>
      <c r="B62" s="177">
        <v>210000031</v>
      </c>
      <c r="C62" s="228" t="s">
        <v>183</v>
      </c>
      <c r="D62" s="214" t="s">
        <v>105</v>
      </c>
      <c r="E62" s="219">
        <v>4</v>
      </c>
      <c r="F62" s="216"/>
      <c r="G62" s="216">
        <f t="shared" si="1"/>
        <v>0</v>
      </c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70"/>
      <c r="V62" s="191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>
        <v>32</v>
      </c>
      <c r="B63" s="177">
        <v>210000032</v>
      </c>
      <c r="C63" s="228" t="s">
        <v>184</v>
      </c>
      <c r="D63" s="214" t="s">
        <v>105</v>
      </c>
      <c r="E63" s="219">
        <v>1</v>
      </c>
      <c r="F63" s="216"/>
      <c r="G63" s="216">
        <f t="shared" si="1"/>
        <v>0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70"/>
      <c r="V63" s="191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33</v>
      </c>
      <c r="B64" s="177">
        <v>210000033</v>
      </c>
      <c r="C64" s="228" t="s">
        <v>185</v>
      </c>
      <c r="D64" s="214" t="s">
        <v>105</v>
      </c>
      <c r="E64" s="219">
        <v>1</v>
      </c>
      <c r="F64" s="216"/>
      <c r="G64" s="216">
        <f t="shared" si="1"/>
        <v>0</v>
      </c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70"/>
      <c r="V64" s="191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>
        <v>34</v>
      </c>
      <c r="B65" s="177">
        <v>210000034</v>
      </c>
      <c r="C65" s="227" t="s">
        <v>189</v>
      </c>
      <c r="D65" s="214" t="s">
        <v>105</v>
      </c>
      <c r="E65" s="215">
        <v>4</v>
      </c>
      <c r="F65" s="216"/>
      <c r="G65" s="216">
        <f t="shared" si="1"/>
        <v>0</v>
      </c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70"/>
      <c r="V65" s="191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35</v>
      </c>
      <c r="B66" s="177">
        <v>210000035</v>
      </c>
      <c r="C66" s="227" t="s">
        <v>186</v>
      </c>
      <c r="D66" s="214" t="s">
        <v>105</v>
      </c>
      <c r="E66" s="215">
        <v>2</v>
      </c>
      <c r="F66" s="216"/>
      <c r="G66" s="216">
        <f t="shared" si="1"/>
        <v>0</v>
      </c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70"/>
      <c r="V66" s="191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x14ac:dyDescent="0.2">
      <c r="A67" s="163" t="s">
        <v>100</v>
      </c>
      <c r="B67" s="164" t="s">
        <v>69</v>
      </c>
      <c r="C67" s="176" t="s">
        <v>128</v>
      </c>
      <c r="D67" s="166"/>
      <c r="E67" s="168"/>
      <c r="F67" s="171"/>
      <c r="G67" s="171">
        <f>SUMIF(AG68:AG89,"&lt;&gt;NOR",G68:G89)</f>
        <v>0</v>
      </c>
      <c r="H67" s="171"/>
      <c r="I67" s="171">
        <f>SUM(I68:I89)</f>
        <v>14940</v>
      </c>
      <c r="J67" s="171"/>
      <c r="K67" s="171">
        <f>SUM(K68:K89)</f>
        <v>1215</v>
      </c>
      <c r="L67" s="171"/>
      <c r="M67" s="171">
        <f>SUM(M68:M89)</f>
        <v>0</v>
      </c>
      <c r="N67" s="171"/>
      <c r="O67" s="171">
        <f>SUM(O68:O89)</f>
        <v>0</v>
      </c>
      <c r="P67" s="171"/>
      <c r="Q67" s="171">
        <f>SUM(Q68:Q89)</f>
        <v>0</v>
      </c>
      <c r="R67" s="171"/>
      <c r="S67" s="171"/>
      <c r="T67" s="171"/>
      <c r="U67" s="172">
        <f>SUM(U68:U89)</f>
        <v>0</v>
      </c>
      <c r="V67" s="171"/>
      <c r="AG67" t="s">
        <v>101</v>
      </c>
    </row>
    <row r="68" spans="1:60" outlineLevel="1" x14ac:dyDescent="0.2">
      <c r="A68" s="161">
        <v>36</v>
      </c>
      <c r="B68" s="177">
        <v>210000036</v>
      </c>
      <c r="C68" s="230" t="s">
        <v>139</v>
      </c>
      <c r="D68" s="195" t="s">
        <v>105</v>
      </c>
      <c r="E68" s="196">
        <v>3</v>
      </c>
      <c r="F68" s="193"/>
      <c r="G68" s="193">
        <f>E68*F68</f>
        <v>0</v>
      </c>
      <c r="H68" s="169">
        <v>4980</v>
      </c>
      <c r="I68" s="169">
        <f>ROUND(E68*H68,2)</f>
        <v>14940</v>
      </c>
      <c r="J68" s="169">
        <v>405</v>
      </c>
      <c r="K68" s="169">
        <f>ROUND(E68*J68,2)</f>
        <v>1215</v>
      </c>
      <c r="L68" s="169">
        <v>21</v>
      </c>
      <c r="M68" s="169">
        <f>G68*(1+L68/100)</f>
        <v>0</v>
      </c>
      <c r="N68" s="169">
        <v>0</v>
      </c>
      <c r="O68" s="169">
        <f>ROUND(E68*N68,2)</f>
        <v>0</v>
      </c>
      <c r="P68" s="169">
        <v>0</v>
      </c>
      <c r="Q68" s="169">
        <f>ROUND(E68*P68,2)</f>
        <v>0</v>
      </c>
      <c r="R68" s="169"/>
      <c r="S68" s="169" t="s">
        <v>102</v>
      </c>
      <c r="T68" s="169">
        <v>0</v>
      </c>
      <c r="U68" s="170">
        <f>ROUND(E68*T68,2)</f>
        <v>0</v>
      </c>
      <c r="V68" s="169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 t="s">
        <v>103</v>
      </c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37</v>
      </c>
      <c r="B69" s="177">
        <v>210000037</v>
      </c>
      <c r="C69" s="230" t="s">
        <v>207</v>
      </c>
      <c r="D69" s="195" t="s">
        <v>105</v>
      </c>
      <c r="E69" s="196">
        <v>8</v>
      </c>
      <c r="F69" s="193"/>
      <c r="G69" s="193">
        <f t="shared" ref="G69:G89" si="2">E69*F69</f>
        <v>0</v>
      </c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70"/>
      <c r="V69" s="191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38</v>
      </c>
      <c r="B70" s="177">
        <v>210000038</v>
      </c>
      <c r="C70" s="230" t="s">
        <v>190</v>
      </c>
      <c r="D70" s="195" t="s">
        <v>105</v>
      </c>
      <c r="E70" s="196">
        <v>1</v>
      </c>
      <c r="F70" s="193"/>
      <c r="G70" s="193">
        <f t="shared" si="2"/>
        <v>0</v>
      </c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70"/>
      <c r="V70" s="169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39</v>
      </c>
      <c r="B71" s="177">
        <v>210000039</v>
      </c>
      <c r="C71" s="230" t="s">
        <v>140</v>
      </c>
      <c r="D71" s="195" t="s">
        <v>105</v>
      </c>
      <c r="E71" s="196">
        <v>4</v>
      </c>
      <c r="F71" s="193"/>
      <c r="G71" s="193">
        <f t="shared" si="2"/>
        <v>0</v>
      </c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70"/>
      <c r="V71" s="169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40</v>
      </c>
      <c r="B72" s="177">
        <v>210000040</v>
      </c>
      <c r="C72" s="230" t="s">
        <v>150</v>
      </c>
      <c r="D72" s="195" t="s">
        <v>105</v>
      </c>
      <c r="E72" s="196">
        <v>16</v>
      </c>
      <c r="F72" s="193"/>
      <c r="G72" s="193">
        <f t="shared" si="2"/>
        <v>0</v>
      </c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70"/>
      <c r="V72" s="169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41</v>
      </c>
      <c r="B73" s="177">
        <v>210000041</v>
      </c>
      <c r="C73" s="230" t="s">
        <v>197</v>
      </c>
      <c r="D73" s="195" t="s">
        <v>105</v>
      </c>
      <c r="E73" s="196">
        <v>4</v>
      </c>
      <c r="F73" s="193"/>
      <c r="G73" s="193">
        <f t="shared" si="2"/>
        <v>0</v>
      </c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70"/>
      <c r="V73" s="169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42</v>
      </c>
      <c r="B74" s="177">
        <v>210000042</v>
      </c>
      <c r="C74" s="230" t="s">
        <v>141</v>
      </c>
      <c r="D74" s="195" t="s">
        <v>105</v>
      </c>
      <c r="E74" s="196">
        <v>4</v>
      </c>
      <c r="F74" s="193"/>
      <c r="G74" s="193">
        <f t="shared" si="2"/>
        <v>0</v>
      </c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70"/>
      <c r="V74" s="169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43</v>
      </c>
      <c r="B75" s="177">
        <v>210000043</v>
      </c>
      <c r="C75" s="234" t="s">
        <v>211</v>
      </c>
      <c r="D75" s="235" t="s">
        <v>105</v>
      </c>
      <c r="E75" s="236">
        <v>1</v>
      </c>
      <c r="F75" s="237"/>
      <c r="G75" s="193">
        <f t="shared" si="2"/>
        <v>0</v>
      </c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9"/>
      <c r="V75" s="238"/>
      <c r="W75" s="240"/>
      <c r="X75" s="24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44</v>
      </c>
      <c r="B76" s="177">
        <v>210000044</v>
      </c>
      <c r="C76" s="230" t="s">
        <v>192</v>
      </c>
      <c r="D76" s="195" t="s">
        <v>105</v>
      </c>
      <c r="E76" s="196">
        <v>8</v>
      </c>
      <c r="F76" s="193"/>
      <c r="G76" s="193">
        <f t="shared" si="2"/>
        <v>0</v>
      </c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70"/>
      <c r="V76" s="191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45</v>
      </c>
      <c r="B77" s="177">
        <v>210000045</v>
      </c>
      <c r="C77" s="230" t="s">
        <v>208</v>
      </c>
      <c r="D77" s="195" t="s">
        <v>105</v>
      </c>
      <c r="E77" s="196">
        <v>4</v>
      </c>
      <c r="F77" s="193"/>
      <c r="G77" s="193">
        <f t="shared" si="2"/>
        <v>0</v>
      </c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70"/>
      <c r="V77" s="191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46</v>
      </c>
      <c r="B78" s="177">
        <v>210000046</v>
      </c>
      <c r="C78" s="230" t="s">
        <v>193</v>
      </c>
      <c r="D78" s="195" t="s">
        <v>105</v>
      </c>
      <c r="E78" s="196">
        <v>8</v>
      </c>
      <c r="F78" s="193"/>
      <c r="G78" s="193">
        <f t="shared" si="2"/>
        <v>0</v>
      </c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70"/>
      <c r="V78" s="191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47</v>
      </c>
      <c r="B79" s="177">
        <v>210000047</v>
      </c>
      <c r="C79" s="230" t="s">
        <v>142</v>
      </c>
      <c r="D79" s="195" t="s">
        <v>105</v>
      </c>
      <c r="E79" s="197">
        <v>8</v>
      </c>
      <c r="F79" s="193"/>
      <c r="G79" s="193">
        <f t="shared" si="2"/>
        <v>0</v>
      </c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70"/>
      <c r="V79" s="169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48</v>
      </c>
      <c r="B80" s="177">
        <v>210000048</v>
      </c>
      <c r="C80" s="230" t="s">
        <v>143</v>
      </c>
      <c r="D80" s="195" t="s">
        <v>105</v>
      </c>
      <c r="E80" s="197">
        <v>8</v>
      </c>
      <c r="F80" s="193"/>
      <c r="G80" s="193">
        <f t="shared" si="2"/>
        <v>0</v>
      </c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70"/>
      <c r="V80" s="169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49</v>
      </c>
      <c r="B81" s="177">
        <v>210000049</v>
      </c>
      <c r="C81" s="230" t="s">
        <v>144</v>
      </c>
      <c r="D81" s="195" t="s">
        <v>105</v>
      </c>
      <c r="E81" s="197">
        <v>8</v>
      </c>
      <c r="F81" s="193"/>
      <c r="G81" s="193">
        <f t="shared" si="2"/>
        <v>0</v>
      </c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70"/>
      <c r="V81" s="191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50</v>
      </c>
      <c r="B82" s="177">
        <v>210000050</v>
      </c>
      <c r="C82" s="230" t="s">
        <v>191</v>
      </c>
      <c r="D82" s="195" t="s">
        <v>105</v>
      </c>
      <c r="E82" s="197">
        <v>8</v>
      </c>
      <c r="F82" s="193"/>
      <c r="G82" s="193">
        <f t="shared" si="2"/>
        <v>0</v>
      </c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70"/>
      <c r="V82" s="191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51</v>
      </c>
      <c r="B83" s="177">
        <v>210000051</v>
      </c>
      <c r="C83" s="231" t="s">
        <v>156</v>
      </c>
      <c r="D83" s="206" t="s">
        <v>105</v>
      </c>
      <c r="E83" s="207">
        <v>5</v>
      </c>
      <c r="F83" s="208"/>
      <c r="G83" s="193">
        <f t="shared" si="2"/>
        <v>0</v>
      </c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70"/>
      <c r="V83" s="191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52</v>
      </c>
      <c r="B84" s="177">
        <v>210000052</v>
      </c>
      <c r="C84" s="230" t="s">
        <v>145</v>
      </c>
      <c r="D84" s="195" t="s">
        <v>105</v>
      </c>
      <c r="E84" s="196">
        <v>1</v>
      </c>
      <c r="F84" s="198"/>
      <c r="G84" s="193">
        <f t="shared" si="2"/>
        <v>0</v>
      </c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70"/>
      <c r="V84" s="191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53</v>
      </c>
      <c r="B85" s="177">
        <v>210000053</v>
      </c>
      <c r="C85" s="230" t="s">
        <v>188</v>
      </c>
      <c r="D85" s="195" t="s">
        <v>105</v>
      </c>
      <c r="E85" s="196">
        <v>1</v>
      </c>
      <c r="F85" s="198"/>
      <c r="G85" s="193">
        <f t="shared" si="2"/>
        <v>0</v>
      </c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70"/>
      <c r="V85" s="191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54</v>
      </c>
      <c r="B86" s="177">
        <v>210000054</v>
      </c>
      <c r="C86" s="230" t="s">
        <v>146</v>
      </c>
      <c r="D86" s="195" t="s">
        <v>105</v>
      </c>
      <c r="E86" s="196">
        <v>5</v>
      </c>
      <c r="F86" s="198"/>
      <c r="G86" s="193">
        <f t="shared" si="2"/>
        <v>0</v>
      </c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70"/>
      <c r="V86" s="191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 x14ac:dyDescent="0.2">
      <c r="A87" s="161">
        <v>55</v>
      </c>
      <c r="B87" s="177">
        <v>210000055</v>
      </c>
      <c r="C87" s="192" t="s">
        <v>147</v>
      </c>
      <c r="D87" s="189" t="s">
        <v>105</v>
      </c>
      <c r="E87" s="190">
        <v>5</v>
      </c>
      <c r="F87" s="191"/>
      <c r="G87" s="193">
        <f t="shared" si="2"/>
        <v>0</v>
      </c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70"/>
      <c r="V87" s="191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 x14ac:dyDescent="0.2">
      <c r="A88" s="161">
        <v>56</v>
      </c>
      <c r="B88" s="177">
        <v>210000056</v>
      </c>
      <c r="C88" s="192" t="s">
        <v>148</v>
      </c>
      <c r="D88" s="189" t="s">
        <v>112</v>
      </c>
      <c r="E88" s="194">
        <v>20</v>
      </c>
      <c r="F88" s="191"/>
      <c r="G88" s="193">
        <f t="shared" si="2"/>
        <v>0</v>
      </c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70"/>
      <c r="V88" s="191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">
      <c r="A89" s="161">
        <v>57</v>
      </c>
      <c r="B89" s="177">
        <v>210000057</v>
      </c>
      <c r="C89" s="192" t="s">
        <v>149</v>
      </c>
      <c r="D89" s="189" t="s">
        <v>105</v>
      </c>
      <c r="E89" s="194">
        <v>1</v>
      </c>
      <c r="F89" s="191"/>
      <c r="G89" s="193">
        <f t="shared" si="2"/>
        <v>0</v>
      </c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70"/>
      <c r="V89" s="191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x14ac:dyDescent="0.2">
      <c r="A90" s="163" t="s">
        <v>100</v>
      </c>
      <c r="B90" s="164" t="s">
        <v>71</v>
      </c>
      <c r="C90" s="176" t="s">
        <v>73</v>
      </c>
      <c r="D90" s="166"/>
      <c r="E90" s="168"/>
      <c r="F90" s="171"/>
      <c r="G90" s="171">
        <f>SUMIF(AG91:AG97,"&lt;&gt;NOR",G91:G97)</f>
        <v>0</v>
      </c>
      <c r="H90" s="171"/>
      <c r="I90" s="171">
        <f>SUM(I91:I97)</f>
        <v>3215</v>
      </c>
      <c r="J90" s="171"/>
      <c r="K90" s="171">
        <f>SUM(K91:K97)</f>
        <v>41350</v>
      </c>
      <c r="L90" s="171"/>
      <c r="M90" s="171">
        <f>SUM(M91:M97)</f>
        <v>0</v>
      </c>
      <c r="N90" s="171"/>
      <c r="O90" s="171">
        <f>SUM(O91:O97)</f>
        <v>0</v>
      </c>
      <c r="P90" s="171"/>
      <c r="Q90" s="171">
        <f>SUM(Q91:Q97)</f>
        <v>0</v>
      </c>
      <c r="R90" s="171"/>
      <c r="S90" s="171"/>
      <c r="T90" s="171"/>
      <c r="U90" s="172">
        <f>SUM(U91:U97)</f>
        <v>0</v>
      </c>
      <c r="V90" s="171"/>
      <c r="AG90" t="s">
        <v>101</v>
      </c>
    </row>
    <row r="91" spans="1:60" outlineLevel="1" x14ac:dyDescent="0.2">
      <c r="A91" s="161">
        <v>58</v>
      </c>
      <c r="B91" s="177">
        <v>210000058</v>
      </c>
      <c r="C91" s="200" t="s">
        <v>206</v>
      </c>
      <c r="D91" s="209" t="s">
        <v>104</v>
      </c>
      <c r="E91" s="190">
        <v>25</v>
      </c>
      <c r="F91" s="191"/>
      <c r="G91" s="191">
        <f t="shared" ref="G91:G96" si="3">SUM(E91*F91)</f>
        <v>0</v>
      </c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70"/>
      <c r="V91" s="191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59</v>
      </c>
      <c r="B92" s="177">
        <v>210000059</v>
      </c>
      <c r="C92" s="226" t="s">
        <v>194</v>
      </c>
      <c r="D92" s="165" t="s">
        <v>104</v>
      </c>
      <c r="E92" s="167">
        <v>110</v>
      </c>
      <c r="F92" s="169"/>
      <c r="G92" s="191">
        <f t="shared" si="3"/>
        <v>0</v>
      </c>
      <c r="H92" s="169">
        <v>19</v>
      </c>
      <c r="I92" s="169">
        <f>ROUND(E92*H92,2)</f>
        <v>2090</v>
      </c>
      <c r="J92" s="169">
        <v>10</v>
      </c>
      <c r="K92" s="169">
        <f>ROUND(E92*J92,2)</f>
        <v>1100</v>
      </c>
      <c r="L92" s="169">
        <v>21</v>
      </c>
      <c r="M92" s="169">
        <f>G92*(1+L92/100)</f>
        <v>0</v>
      </c>
      <c r="N92" s="169">
        <v>0</v>
      </c>
      <c r="O92" s="169">
        <f>ROUND(E92*N92,2)</f>
        <v>0</v>
      </c>
      <c r="P92" s="169">
        <v>0</v>
      </c>
      <c r="Q92" s="169">
        <f>ROUND(E92*P92,2)</f>
        <v>0</v>
      </c>
      <c r="R92" s="169"/>
      <c r="S92" s="169" t="s">
        <v>102</v>
      </c>
      <c r="T92" s="169">
        <v>0</v>
      </c>
      <c r="U92" s="170">
        <f>ROUND(E92*T92,2)</f>
        <v>0</v>
      </c>
      <c r="V92" s="169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 t="s">
        <v>103</v>
      </c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60</v>
      </c>
      <c r="B93" s="177">
        <v>210000060</v>
      </c>
      <c r="C93" s="232" t="s">
        <v>198</v>
      </c>
      <c r="D93" s="209" t="s">
        <v>104</v>
      </c>
      <c r="E93" s="190">
        <v>45</v>
      </c>
      <c r="F93" s="191"/>
      <c r="G93" s="191">
        <f t="shared" si="3"/>
        <v>0</v>
      </c>
      <c r="H93" s="169">
        <v>25</v>
      </c>
      <c r="I93" s="169">
        <f>ROUND(E93*H93,2)</f>
        <v>1125</v>
      </c>
      <c r="J93" s="169">
        <v>10</v>
      </c>
      <c r="K93" s="169">
        <f>ROUND(E93*J93,2)</f>
        <v>450</v>
      </c>
      <c r="L93" s="169">
        <v>21</v>
      </c>
      <c r="M93" s="169">
        <f>G93*(1+L93/100)</f>
        <v>0</v>
      </c>
      <c r="N93" s="169">
        <v>0</v>
      </c>
      <c r="O93" s="169">
        <f>ROUND(E93*N93,2)</f>
        <v>0</v>
      </c>
      <c r="P93" s="169">
        <v>0</v>
      </c>
      <c r="Q93" s="169">
        <f>ROUND(E93*P93,2)</f>
        <v>0</v>
      </c>
      <c r="R93" s="169"/>
      <c r="S93" s="169" t="s">
        <v>102</v>
      </c>
      <c r="T93" s="169">
        <v>0</v>
      </c>
      <c r="U93" s="170">
        <f>ROUND(E93*T93,2)</f>
        <v>0</v>
      </c>
      <c r="V93" s="169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 t="s">
        <v>103</v>
      </c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61</v>
      </c>
      <c r="B94" s="177">
        <v>210000061</v>
      </c>
      <c r="C94" s="232" t="s">
        <v>154</v>
      </c>
      <c r="D94" s="189" t="s">
        <v>105</v>
      </c>
      <c r="E94" s="190">
        <v>5</v>
      </c>
      <c r="F94" s="191"/>
      <c r="G94" s="191">
        <f t="shared" si="3"/>
        <v>0</v>
      </c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70"/>
      <c r="V94" s="169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62</v>
      </c>
      <c r="B95" s="177">
        <v>210000062</v>
      </c>
      <c r="C95" s="232" t="s">
        <v>155</v>
      </c>
      <c r="D95" s="189" t="s">
        <v>105</v>
      </c>
      <c r="E95" s="190">
        <v>5</v>
      </c>
      <c r="F95" s="191"/>
      <c r="G95" s="191">
        <f t="shared" si="3"/>
        <v>0</v>
      </c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70"/>
      <c r="V95" s="169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63</v>
      </c>
      <c r="B96" s="177">
        <v>210000063</v>
      </c>
      <c r="C96" s="226" t="s">
        <v>119</v>
      </c>
      <c r="D96" s="165" t="s">
        <v>105</v>
      </c>
      <c r="E96" s="167">
        <v>5</v>
      </c>
      <c r="F96" s="169"/>
      <c r="G96" s="191">
        <f t="shared" si="3"/>
        <v>0</v>
      </c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70"/>
      <c r="V96" s="169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ht="33.75" outlineLevel="1" x14ac:dyDescent="0.2">
      <c r="A97" s="161">
        <v>64</v>
      </c>
      <c r="B97" s="177">
        <v>210000064</v>
      </c>
      <c r="C97" s="226" t="s">
        <v>114</v>
      </c>
      <c r="D97" s="165" t="s">
        <v>115</v>
      </c>
      <c r="E97" s="167">
        <v>40</v>
      </c>
      <c r="F97" s="169"/>
      <c r="G97" s="191">
        <f>SUM(E97*F97)</f>
        <v>0</v>
      </c>
      <c r="H97" s="169">
        <v>0</v>
      </c>
      <c r="I97" s="169">
        <f>ROUND(E97*H97,2)</f>
        <v>0</v>
      </c>
      <c r="J97" s="169">
        <v>995</v>
      </c>
      <c r="K97" s="169">
        <f>ROUND(E97*J97,2)</f>
        <v>39800</v>
      </c>
      <c r="L97" s="169">
        <v>21</v>
      </c>
      <c r="M97" s="169">
        <f>G97*(1+L97/100)</f>
        <v>0</v>
      </c>
      <c r="N97" s="169">
        <v>0</v>
      </c>
      <c r="O97" s="169">
        <f>ROUND(E97*N97,2)</f>
        <v>0</v>
      </c>
      <c r="P97" s="169">
        <v>0</v>
      </c>
      <c r="Q97" s="169">
        <f>ROUND(E97*P97,2)</f>
        <v>0</v>
      </c>
      <c r="R97" s="169"/>
      <c r="S97" s="169" t="s">
        <v>102</v>
      </c>
      <c r="T97" s="169">
        <v>0</v>
      </c>
      <c r="U97" s="170">
        <f>ROUND(E97*T97,2)</f>
        <v>0</v>
      </c>
      <c r="V97" s="169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 t="s">
        <v>103</v>
      </c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x14ac:dyDescent="0.2">
      <c r="A98" s="163" t="s">
        <v>100</v>
      </c>
      <c r="B98" s="164" t="s">
        <v>72</v>
      </c>
      <c r="C98" s="176" t="s">
        <v>74</v>
      </c>
      <c r="D98" s="166"/>
      <c r="E98" s="168"/>
      <c r="F98" s="171"/>
      <c r="G98" s="171">
        <f>SUMIF(AG99:AG107,"&lt;&gt;NOR",G99:G107)</f>
        <v>0</v>
      </c>
      <c r="H98" s="171"/>
      <c r="I98" s="171">
        <f>SUM(I99:I107)</f>
        <v>0</v>
      </c>
      <c r="J98" s="171"/>
      <c r="K98" s="171">
        <f>SUM(K99:K107)</f>
        <v>48800</v>
      </c>
      <c r="L98" s="171"/>
      <c r="M98" s="171">
        <f>SUM(M99:M107)</f>
        <v>0</v>
      </c>
      <c r="N98" s="171"/>
      <c r="O98" s="171">
        <f>SUM(O99:O107)</f>
        <v>0</v>
      </c>
      <c r="P98" s="171"/>
      <c r="Q98" s="171">
        <f>SUM(Q99:Q107)</f>
        <v>0</v>
      </c>
      <c r="R98" s="171"/>
      <c r="S98" s="171"/>
      <c r="T98" s="171"/>
      <c r="U98" s="172">
        <f>SUM(U99:U107)</f>
        <v>0</v>
      </c>
      <c r="V98" s="171"/>
      <c r="AG98" t="s">
        <v>101</v>
      </c>
    </row>
    <row r="99" spans="1:60" outlineLevel="1" x14ac:dyDescent="0.2">
      <c r="A99" s="161">
        <v>65</v>
      </c>
      <c r="B99" s="177">
        <v>210000065</v>
      </c>
      <c r="C99" s="175" t="s">
        <v>116</v>
      </c>
      <c r="D99" s="165" t="s">
        <v>117</v>
      </c>
      <c r="E99" s="167">
        <v>1</v>
      </c>
      <c r="F99" s="169"/>
      <c r="G99" s="191">
        <f>SUM(E99*F99)</f>
        <v>0</v>
      </c>
      <c r="H99" s="169">
        <v>0</v>
      </c>
      <c r="I99" s="169">
        <f>ROUND(E99*H99,2)</f>
        <v>0</v>
      </c>
      <c r="J99" s="169">
        <v>42600</v>
      </c>
      <c r="K99" s="169">
        <f>ROUND(E99*J99,2)</f>
        <v>42600</v>
      </c>
      <c r="L99" s="169">
        <v>21</v>
      </c>
      <c r="M99" s="169">
        <f>G99*(1+L99/100)</f>
        <v>0</v>
      </c>
      <c r="N99" s="169">
        <v>0</v>
      </c>
      <c r="O99" s="169">
        <f>ROUND(E99*N99,2)</f>
        <v>0</v>
      </c>
      <c r="P99" s="169">
        <v>0</v>
      </c>
      <c r="Q99" s="169">
        <f>ROUND(E99*P99,2)</f>
        <v>0</v>
      </c>
      <c r="R99" s="169"/>
      <c r="S99" s="169" t="s">
        <v>102</v>
      </c>
      <c r="T99" s="169">
        <v>0</v>
      </c>
      <c r="U99" s="170">
        <f>ROUND(E99*T99,2)</f>
        <v>0</v>
      </c>
      <c r="V99" s="169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 t="s">
        <v>103</v>
      </c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ht="12.2" customHeight="1" outlineLevel="1" x14ac:dyDescent="0.2">
      <c r="A100" s="161">
        <v>66</v>
      </c>
      <c r="B100" s="177">
        <v>210000066</v>
      </c>
      <c r="C100" s="175" t="s">
        <v>127</v>
      </c>
      <c r="D100" s="165" t="s">
        <v>117</v>
      </c>
      <c r="E100" s="167">
        <v>1</v>
      </c>
      <c r="F100" s="169"/>
      <c r="G100" s="191">
        <f t="shared" ref="G100:G107" si="4">SUM(E100*F100)</f>
        <v>0</v>
      </c>
      <c r="H100" s="169">
        <v>0</v>
      </c>
      <c r="I100" s="169">
        <f>ROUND(E100*H100,2)</f>
        <v>0</v>
      </c>
      <c r="J100" s="169">
        <v>6200</v>
      </c>
      <c r="K100" s="169">
        <f>ROUND(E100*J100,2)</f>
        <v>6200</v>
      </c>
      <c r="L100" s="169">
        <v>21</v>
      </c>
      <c r="M100" s="169">
        <f>G100*(1+L100/100)</f>
        <v>0</v>
      </c>
      <c r="N100" s="169">
        <v>0</v>
      </c>
      <c r="O100" s="169">
        <f>ROUND(E100*N100,2)</f>
        <v>0</v>
      </c>
      <c r="P100" s="169">
        <v>0</v>
      </c>
      <c r="Q100" s="169">
        <f>ROUND(E100*P100,2)</f>
        <v>0</v>
      </c>
      <c r="R100" s="169"/>
      <c r="S100" s="169" t="s">
        <v>113</v>
      </c>
      <c r="T100" s="169">
        <v>0</v>
      </c>
      <c r="U100" s="170">
        <f>ROUND(E100*T100,2)</f>
        <v>0</v>
      </c>
      <c r="V100" s="169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 t="s">
        <v>118</v>
      </c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67</v>
      </c>
      <c r="B101" s="177">
        <v>210000067</v>
      </c>
      <c r="C101" s="175" t="s">
        <v>125</v>
      </c>
      <c r="D101" s="165" t="s">
        <v>117</v>
      </c>
      <c r="E101" s="167">
        <v>1</v>
      </c>
      <c r="F101" s="169"/>
      <c r="G101" s="191">
        <f t="shared" si="4"/>
        <v>0</v>
      </c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70"/>
      <c r="V101" s="169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68</v>
      </c>
      <c r="B102" s="177">
        <v>210000068</v>
      </c>
      <c r="C102" s="178" t="s">
        <v>122</v>
      </c>
      <c r="D102" s="165" t="s">
        <v>117</v>
      </c>
      <c r="E102" s="179">
        <v>1</v>
      </c>
      <c r="F102" s="169"/>
      <c r="G102" s="191">
        <f t="shared" si="4"/>
        <v>0</v>
      </c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70"/>
      <c r="V102" s="169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x14ac:dyDescent="0.2">
      <c r="A103" s="161">
        <v>69</v>
      </c>
      <c r="B103" s="177">
        <v>210000069</v>
      </c>
      <c r="C103" s="178" t="s">
        <v>124</v>
      </c>
      <c r="D103" s="165" t="s">
        <v>106</v>
      </c>
      <c r="E103" s="180">
        <v>22</v>
      </c>
      <c r="F103" s="169"/>
      <c r="G103" s="191">
        <f t="shared" si="4"/>
        <v>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AE103">
        <v>15</v>
      </c>
      <c r="AF103">
        <v>21</v>
      </c>
    </row>
    <row r="104" spans="1:60" x14ac:dyDescent="0.2">
      <c r="A104" s="161">
        <v>70</v>
      </c>
      <c r="B104" s="177">
        <v>210000070</v>
      </c>
      <c r="C104" s="178" t="s">
        <v>120</v>
      </c>
      <c r="D104" s="165" t="s">
        <v>106</v>
      </c>
      <c r="E104" s="180">
        <v>8</v>
      </c>
      <c r="F104" s="169"/>
      <c r="G104" s="191">
        <f t="shared" si="4"/>
        <v>0</v>
      </c>
    </row>
    <row r="105" spans="1:60" x14ac:dyDescent="0.2">
      <c r="A105" s="161">
        <v>71</v>
      </c>
      <c r="B105" s="177">
        <v>210000071</v>
      </c>
      <c r="C105" s="178" t="s">
        <v>121</v>
      </c>
      <c r="D105" s="165" t="s">
        <v>106</v>
      </c>
      <c r="E105" s="180">
        <v>8</v>
      </c>
      <c r="F105" s="169"/>
      <c r="G105" s="191">
        <f t="shared" si="4"/>
        <v>0</v>
      </c>
    </row>
    <row r="106" spans="1:60" x14ac:dyDescent="0.2">
      <c r="A106" s="243">
        <v>72</v>
      </c>
      <c r="B106" s="244">
        <v>210000072</v>
      </c>
      <c r="C106" s="242" t="s">
        <v>123</v>
      </c>
      <c r="D106" s="165" t="s">
        <v>106</v>
      </c>
      <c r="E106" s="180">
        <v>24</v>
      </c>
      <c r="F106" s="169"/>
      <c r="G106" s="191">
        <f t="shared" si="4"/>
        <v>0</v>
      </c>
    </row>
    <row r="107" spans="1:60" x14ac:dyDescent="0.2">
      <c r="A107" s="173">
        <v>73</v>
      </c>
      <c r="B107" s="199">
        <v>210000073</v>
      </c>
      <c r="C107" s="181" t="s">
        <v>126</v>
      </c>
      <c r="D107" s="182" t="s">
        <v>106</v>
      </c>
      <c r="E107" s="183">
        <v>20</v>
      </c>
      <c r="F107" s="174"/>
      <c r="G107" s="174">
        <f t="shared" si="4"/>
        <v>0</v>
      </c>
    </row>
    <row r="108" spans="1:60" x14ac:dyDescent="0.2">
      <c r="D108" s="156"/>
    </row>
    <row r="109" spans="1:60" x14ac:dyDescent="0.2">
      <c r="D109" s="156"/>
    </row>
    <row r="110" spans="1:60" x14ac:dyDescent="0.2">
      <c r="D110" s="156"/>
    </row>
    <row r="111" spans="1:60" x14ac:dyDescent="0.2">
      <c r="D111" s="156"/>
    </row>
    <row r="112" spans="1:60" x14ac:dyDescent="0.2">
      <c r="D112" s="156"/>
    </row>
    <row r="113" spans="4:4" x14ac:dyDescent="0.2">
      <c r="D113" s="156"/>
    </row>
    <row r="114" spans="4:4" x14ac:dyDescent="0.2">
      <c r="D114" s="156"/>
    </row>
    <row r="115" spans="4:4" x14ac:dyDescent="0.2">
      <c r="D115" s="156"/>
    </row>
    <row r="116" spans="4:4" x14ac:dyDescent="0.2">
      <c r="D116" s="156"/>
    </row>
    <row r="117" spans="4:4" x14ac:dyDescent="0.2">
      <c r="D117" s="156"/>
    </row>
    <row r="118" spans="4:4" x14ac:dyDescent="0.2">
      <c r="D118" s="156"/>
    </row>
    <row r="119" spans="4:4" x14ac:dyDescent="0.2">
      <c r="D119" s="156"/>
    </row>
    <row r="120" spans="4:4" x14ac:dyDescent="0.2">
      <c r="D120" s="156"/>
    </row>
    <row r="121" spans="4:4" x14ac:dyDescent="0.2">
      <c r="D121" s="156"/>
    </row>
    <row r="122" spans="4:4" x14ac:dyDescent="0.2">
      <c r="D122" s="156"/>
    </row>
    <row r="123" spans="4:4" x14ac:dyDescent="0.2">
      <c r="D123" s="156"/>
    </row>
    <row r="124" spans="4:4" x14ac:dyDescent="0.2">
      <c r="D124" s="156"/>
    </row>
    <row r="125" spans="4:4" x14ac:dyDescent="0.2">
      <c r="D125" s="156"/>
    </row>
    <row r="126" spans="4:4" x14ac:dyDescent="0.2">
      <c r="D126" s="156"/>
    </row>
    <row r="127" spans="4:4" x14ac:dyDescent="0.2">
      <c r="D127" s="156"/>
    </row>
    <row r="128" spans="4:4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  <row r="4981" spans="4:4" x14ac:dyDescent="0.2">
      <c r="D4981" s="156"/>
    </row>
    <row r="4982" spans="4:4" x14ac:dyDescent="0.2">
      <c r="D4982" s="156"/>
    </row>
    <row r="4983" spans="4:4" x14ac:dyDescent="0.2">
      <c r="D4983" s="156"/>
    </row>
    <row r="4984" spans="4:4" x14ac:dyDescent="0.2">
      <c r="D4984" s="156"/>
    </row>
    <row r="4985" spans="4:4" x14ac:dyDescent="0.2">
      <c r="D4985" s="156"/>
    </row>
    <row r="4986" spans="4:4" x14ac:dyDescent="0.2">
      <c r="D4986" s="156"/>
    </row>
    <row r="4987" spans="4:4" x14ac:dyDescent="0.2">
      <c r="D4987" s="156"/>
    </row>
    <row r="4988" spans="4:4" x14ac:dyDescent="0.2">
      <c r="D4988" s="156"/>
    </row>
    <row r="4989" spans="4:4" x14ac:dyDescent="0.2">
      <c r="D4989" s="156"/>
    </row>
    <row r="4990" spans="4:4" x14ac:dyDescent="0.2">
      <c r="D4990" s="156"/>
    </row>
    <row r="4991" spans="4:4" x14ac:dyDescent="0.2">
      <c r="D4991" s="156"/>
    </row>
    <row r="4992" spans="4:4" x14ac:dyDescent="0.2">
      <c r="D4992" s="156"/>
    </row>
    <row r="4993" spans="4:4" x14ac:dyDescent="0.2">
      <c r="D4993" s="156"/>
    </row>
    <row r="4994" spans="4:4" x14ac:dyDescent="0.2">
      <c r="D4994" s="156"/>
    </row>
    <row r="4995" spans="4:4" x14ac:dyDescent="0.2">
      <c r="D4995" s="156"/>
    </row>
    <row r="4996" spans="4:4" x14ac:dyDescent="0.2">
      <c r="D4996" s="156"/>
    </row>
    <row r="4997" spans="4:4" x14ac:dyDescent="0.2">
      <c r="D4997" s="156"/>
    </row>
    <row r="4998" spans="4:4" x14ac:dyDescent="0.2">
      <c r="D4998" s="156"/>
    </row>
    <row r="4999" spans="4:4" x14ac:dyDescent="0.2">
      <c r="D4999" s="156"/>
    </row>
    <row r="5000" spans="4:4" x14ac:dyDescent="0.2">
      <c r="D5000" s="156"/>
    </row>
    <row r="5001" spans="4:4" x14ac:dyDescent="0.2">
      <c r="D5001" s="156"/>
    </row>
    <row r="5002" spans="4:4" x14ac:dyDescent="0.2">
      <c r="D5002" s="156"/>
    </row>
    <row r="5003" spans="4:4" x14ac:dyDescent="0.2">
      <c r="D5003" s="156"/>
    </row>
    <row r="5004" spans="4:4" x14ac:dyDescent="0.2">
      <c r="D5004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2021-09-24T11:17:58Z</dcterms:modified>
</cp:coreProperties>
</file>